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  <sheet name="Sheet4" sheetId="4" state="hidden" r:id="rId4"/>
    <sheet name="Sheet5" sheetId="5" state="hidden" r:id="rId5"/>
  </sheets>
  <externalReferences>
    <externalReference r:id="rId6"/>
    <externalReference r:id="rId7"/>
  </externalReferences>
  <definedNames>
    <definedName name="_xlnm.Print_Titles" localSheetId="0">Sheet1!$4:$4</definedName>
  </definedNames>
  <calcPr calcId="145621"/>
</workbook>
</file>

<file path=xl/calcChain.xml><?xml version="1.0" encoding="utf-8"?>
<calcChain xmlns="http://schemas.openxmlformats.org/spreadsheetml/2006/main">
  <c r="E19" i="1" l="1"/>
  <c r="F20" i="1"/>
  <c r="F19" i="1" s="1"/>
  <c r="G22" i="1" l="1"/>
  <c r="G62" i="1" l="1"/>
  <c r="D62" i="1"/>
  <c r="D61" i="1"/>
  <c r="D59" i="1"/>
  <c r="D60" i="1"/>
  <c r="D58" i="1"/>
  <c r="D57" i="1"/>
  <c r="D56" i="1"/>
  <c r="D55" i="1"/>
  <c r="D54" i="1"/>
  <c r="D53" i="1"/>
  <c r="D52" i="1"/>
  <c r="D51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Z73" i="5"/>
  <c r="X73" i="5"/>
  <c r="Z72" i="5"/>
  <c r="X72" i="5"/>
  <c r="Q72" i="5"/>
  <c r="Q73" i="5" s="1"/>
  <c r="AD73" i="5" s="1"/>
  <c r="O72" i="5"/>
  <c r="O73" i="5" s="1"/>
  <c r="M72" i="5"/>
  <c r="M73" i="5" s="1"/>
  <c r="K72" i="5"/>
  <c r="K73" i="5" s="1"/>
  <c r="G72" i="5"/>
  <c r="G73" i="5" s="1"/>
  <c r="E72" i="5"/>
  <c r="AB72" i="5" s="1"/>
  <c r="Z71" i="5"/>
  <c r="X71" i="5"/>
  <c r="AD70" i="5"/>
  <c r="AC70" i="5"/>
  <c r="AB70" i="5"/>
  <c r="AA70" i="5"/>
  <c r="Z70" i="5"/>
  <c r="Y70" i="5"/>
  <c r="X70" i="5"/>
  <c r="U70" i="5"/>
  <c r="T70" i="5"/>
  <c r="S70" i="5"/>
  <c r="R70" i="5"/>
  <c r="AD69" i="5"/>
  <c r="AC69" i="5"/>
  <c r="AB69" i="5"/>
  <c r="AA69" i="5"/>
  <c r="Z69" i="5"/>
  <c r="Y69" i="5"/>
  <c r="X69" i="5"/>
  <c r="U69" i="5"/>
  <c r="S69" i="5"/>
  <c r="AD68" i="5"/>
  <c r="AC68" i="5"/>
  <c r="AB68" i="5"/>
  <c r="AA68" i="5"/>
  <c r="Z68" i="5"/>
  <c r="Y68" i="5"/>
  <c r="X68" i="5"/>
  <c r="U68" i="5"/>
  <c r="S68" i="5"/>
  <c r="Z67" i="5"/>
  <c r="X67" i="5"/>
  <c r="Q67" i="5"/>
  <c r="O67" i="5"/>
  <c r="M67" i="5"/>
  <c r="K67" i="5"/>
  <c r="I67" i="5"/>
  <c r="G67" i="5"/>
  <c r="E67" i="5"/>
  <c r="AB67" i="5" s="1"/>
  <c r="AD66" i="5"/>
  <c r="AC66" i="5"/>
  <c r="AB66" i="5"/>
  <c r="AA66" i="5"/>
  <c r="Z66" i="5"/>
  <c r="Y66" i="5"/>
  <c r="X66" i="5"/>
  <c r="U66" i="5"/>
  <c r="S66" i="5"/>
  <c r="AD65" i="5"/>
  <c r="AC65" i="5"/>
  <c r="AB65" i="5"/>
  <c r="AA65" i="5"/>
  <c r="Z65" i="5"/>
  <c r="Y65" i="5"/>
  <c r="X65" i="5"/>
  <c r="U65" i="5"/>
  <c r="S65" i="5"/>
  <c r="AD64" i="5"/>
  <c r="AC64" i="5"/>
  <c r="AB64" i="5"/>
  <c r="AA64" i="5"/>
  <c r="Z64" i="5"/>
  <c r="Y64" i="5"/>
  <c r="X64" i="5"/>
  <c r="U64" i="5"/>
  <c r="S64" i="5"/>
  <c r="AD63" i="5"/>
  <c r="AC63" i="5"/>
  <c r="AA63" i="5"/>
  <c r="Z63" i="5"/>
  <c r="X63" i="5"/>
  <c r="U63" i="5"/>
  <c r="T63" i="5"/>
  <c r="S63" i="5"/>
  <c r="E63" i="5"/>
  <c r="Y63" i="5" s="1"/>
  <c r="AD62" i="5"/>
  <c r="AC62" i="5"/>
  <c r="AB62" i="5"/>
  <c r="AA62" i="5"/>
  <c r="Z62" i="5"/>
  <c r="Y62" i="5"/>
  <c r="X62" i="5"/>
  <c r="U62" i="5"/>
  <c r="S62" i="5"/>
  <c r="AD61" i="5"/>
  <c r="AC61" i="5"/>
  <c r="AB61" i="5"/>
  <c r="AA61" i="5"/>
  <c r="Z61" i="5"/>
  <c r="Y61" i="5"/>
  <c r="X61" i="5"/>
  <c r="U61" i="5"/>
  <c r="S61" i="5"/>
  <c r="AD60" i="5"/>
  <c r="AC60" i="5"/>
  <c r="AB60" i="5"/>
  <c r="AA60" i="5"/>
  <c r="Z60" i="5"/>
  <c r="Y60" i="5"/>
  <c r="X60" i="5"/>
  <c r="U60" i="5"/>
  <c r="S60" i="5"/>
  <c r="AD59" i="5"/>
  <c r="AC59" i="5"/>
  <c r="AB59" i="5"/>
  <c r="AA59" i="5"/>
  <c r="Z59" i="5"/>
  <c r="Y59" i="5"/>
  <c r="X59" i="5"/>
  <c r="U59" i="5"/>
  <c r="S59" i="5"/>
  <c r="Z58" i="5"/>
  <c r="X58" i="5"/>
  <c r="Q58" i="5"/>
  <c r="AD58" i="5" s="1"/>
  <c r="O58" i="5"/>
  <c r="AC58" i="5" s="1"/>
  <c r="M58" i="5"/>
  <c r="K58" i="5"/>
  <c r="I58" i="5"/>
  <c r="G58" i="5"/>
  <c r="S58" i="5" s="1"/>
  <c r="E58" i="5"/>
  <c r="AB58" i="5" s="1"/>
  <c r="Z57" i="5"/>
  <c r="X57" i="5"/>
  <c r="Q57" i="5"/>
  <c r="AD57" i="5" s="1"/>
  <c r="O57" i="5"/>
  <c r="AC57" i="5" s="1"/>
  <c r="M57" i="5"/>
  <c r="K57" i="5"/>
  <c r="G57" i="5"/>
  <c r="S57" i="5" s="1"/>
  <c r="E57" i="5"/>
  <c r="AB57" i="5" s="1"/>
  <c r="AD56" i="5"/>
  <c r="AC56" i="5"/>
  <c r="AB56" i="5"/>
  <c r="AA56" i="5"/>
  <c r="Z56" i="5"/>
  <c r="Y56" i="5"/>
  <c r="X56" i="5"/>
  <c r="U56" i="5"/>
  <c r="S56" i="5"/>
  <c r="Q55" i="5"/>
  <c r="AD55" i="5" s="1"/>
  <c r="P55" i="5"/>
  <c r="O55" i="5"/>
  <c r="AC55" i="5" s="1"/>
  <c r="N55" i="5"/>
  <c r="Z55" i="5" s="1"/>
  <c r="M55" i="5"/>
  <c r="L55" i="5"/>
  <c r="K55" i="5"/>
  <c r="J55" i="5"/>
  <c r="G55" i="5"/>
  <c r="U55" i="5" s="1"/>
  <c r="F55" i="5"/>
  <c r="T55" i="5" s="1"/>
  <c r="E55" i="5"/>
  <c r="AB55" i="5" s="1"/>
  <c r="D55" i="5"/>
  <c r="X55" i="5" s="1"/>
  <c r="AD54" i="5"/>
  <c r="AC54" i="5"/>
  <c r="AB54" i="5"/>
  <c r="AA54" i="5"/>
  <c r="Z54" i="5"/>
  <c r="Y54" i="5"/>
  <c r="X54" i="5"/>
  <c r="U54" i="5"/>
  <c r="S54" i="5"/>
  <c r="AD53" i="5"/>
  <c r="AC53" i="5"/>
  <c r="AB53" i="5"/>
  <c r="AA53" i="5"/>
  <c r="Z53" i="5"/>
  <c r="Y53" i="5"/>
  <c r="X53" i="5"/>
  <c r="U53" i="5"/>
  <c r="S53" i="5"/>
  <c r="AD52" i="5"/>
  <c r="AC52" i="5"/>
  <c r="AB52" i="5"/>
  <c r="AA52" i="5"/>
  <c r="Z52" i="5"/>
  <c r="Y52" i="5"/>
  <c r="X52" i="5"/>
  <c r="U52" i="5"/>
  <c r="S52" i="5"/>
  <c r="AD51" i="5"/>
  <c r="AC51" i="5"/>
  <c r="AB51" i="5"/>
  <c r="AA51" i="5"/>
  <c r="Z51" i="5"/>
  <c r="Y51" i="5"/>
  <c r="X51" i="5"/>
  <c r="U51" i="5"/>
  <c r="S51" i="5"/>
  <c r="AD50" i="5"/>
  <c r="AC50" i="5"/>
  <c r="AA50" i="5"/>
  <c r="Z50" i="5"/>
  <c r="X50" i="5"/>
  <c r="U50" i="5"/>
  <c r="T50" i="5"/>
  <c r="S50" i="5"/>
  <c r="R50" i="5"/>
  <c r="E50" i="5"/>
  <c r="Y50" i="5" s="1"/>
  <c r="AD49" i="5"/>
  <c r="AC49" i="5"/>
  <c r="AB49" i="5"/>
  <c r="AA49" i="5"/>
  <c r="Z49" i="5"/>
  <c r="Y49" i="5"/>
  <c r="X49" i="5"/>
  <c r="U49" i="5"/>
  <c r="S49" i="5"/>
  <c r="AD48" i="5"/>
  <c r="AC48" i="5"/>
  <c r="AA48" i="5"/>
  <c r="Z48" i="5"/>
  <c r="U48" i="5"/>
  <c r="T48" i="5"/>
  <c r="S48" i="5"/>
  <c r="R48" i="5"/>
  <c r="D48" i="5"/>
  <c r="X48" i="5" s="1"/>
  <c r="AD47" i="5"/>
  <c r="AC47" i="5"/>
  <c r="AB47" i="5"/>
  <c r="AA47" i="5"/>
  <c r="Z47" i="5"/>
  <c r="Y47" i="5"/>
  <c r="X47" i="5"/>
  <c r="U47" i="5"/>
  <c r="T47" i="5"/>
  <c r="S47" i="5"/>
  <c r="R47" i="5"/>
  <c r="AD46" i="5"/>
  <c r="AC46" i="5"/>
  <c r="AB46" i="5"/>
  <c r="AA46" i="5"/>
  <c r="Z46" i="5"/>
  <c r="Y46" i="5"/>
  <c r="X46" i="5"/>
  <c r="U46" i="5"/>
  <c r="S46" i="5"/>
  <c r="AD45" i="5"/>
  <c r="AC45" i="5"/>
  <c r="AB45" i="5"/>
  <c r="AA45" i="5"/>
  <c r="Z45" i="5"/>
  <c r="Y45" i="5"/>
  <c r="X45" i="5"/>
  <c r="U45" i="5"/>
  <c r="S45" i="5"/>
  <c r="AD44" i="5"/>
  <c r="AC44" i="5"/>
  <c r="AB44" i="5"/>
  <c r="AA44" i="5"/>
  <c r="Z44" i="5"/>
  <c r="Y44" i="5"/>
  <c r="X44" i="5"/>
  <c r="U44" i="5"/>
  <c r="S44" i="5"/>
  <c r="AD43" i="5"/>
  <c r="AC43" i="5"/>
  <c r="AB43" i="5"/>
  <c r="AA43" i="5"/>
  <c r="Z43" i="5"/>
  <c r="Y43" i="5"/>
  <c r="X43" i="5"/>
  <c r="U43" i="5"/>
  <c r="T43" i="5"/>
  <c r="S43" i="5"/>
  <c r="R43" i="5"/>
  <c r="AD42" i="5"/>
  <c r="AC42" i="5"/>
  <c r="AB42" i="5"/>
  <c r="AA42" i="5"/>
  <c r="Z42" i="5"/>
  <c r="Y42" i="5"/>
  <c r="X42" i="5"/>
  <c r="U42" i="5"/>
  <c r="T42" i="5"/>
  <c r="S42" i="5"/>
  <c r="R42" i="5"/>
  <c r="AD41" i="5"/>
  <c r="AC41" i="5"/>
  <c r="AB41" i="5"/>
  <c r="AA41" i="5"/>
  <c r="Z41" i="5"/>
  <c r="Y41" i="5"/>
  <c r="X41" i="5"/>
  <c r="U41" i="5"/>
  <c r="S41" i="5"/>
  <c r="AD40" i="5"/>
  <c r="AC40" i="5"/>
  <c r="AB40" i="5"/>
  <c r="AA40" i="5"/>
  <c r="Z40" i="5"/>
  <c r="Y40" i="5"/>
  <c r="X40" i="5"/>
  <c r="U40" i="5"/>
  <c r="T40" i="5"/>
  <c r="S40" i="5"/>
  <c r="R40" i="5"/>
  <c r="AD39" i="5"/>
  <c r="AC39" i="5"/>
  <c r="AB39" i="5"/>
  <c r="AA39" i="5"/>
  <c r="Z39" i="5"/>
  <c r="Y39" i="5"/>
  <c r="X39" i="5"/>
  <c r="U39" i="5"/>
  <c r="S39" i="5"/>
  <c r="AD38" i="5"/>
  <c r="AC38" i="5"/>
  <c r="AB38" i="5"/>
  <c r="AA38" i="5"/>
  <c r="Z38" i="5"/>
  <c r="Y38" i="5"/>
  <c r="X38" i="5"/>
  <c r="U38" i="5"/>
  <c r="S38" i="5"/>
  <c r="AD37" i="5"/>
  <c r="AC37" i="5"/>
  <c r="AA37" i="5"/>
  <c r="Z37" i="5"/>
  <c r="X37" i="5"/>
  <c r="U37" i="5"/>
  <c r="T37" i="5"/>
  <c r="S37" i="5"/>
  <c r="R37" i="5"/>
  <c r="E37" i="5"/>
  <c r="Y37" i="5" s="1"/>
  <c r="AD36" i="5"/>
  <c r="AC36" i="5"/>
  <c r="AB36" i="5"/>
  <c r="AA36" i="5"/>
  <c r="Z36" i="5"/>
  <c r="Y36" i="5"/>
  <c r="X36" i="5"/>
  <c r="U36" i="5"/>
  <c r="S36" i="5"/>
  <c r="AD35" i="5"/>
  <c r="AC35" i="5"/>
  <c r="AB35" i="5"/>
  <c r="AA35" i="5"/>
  <c r="Z35" i="5"/>
  <c r="Y35" i="5"/>
  <c r="X35" i="5"/>
  <c r="U35" i="5"/>
  <c r="T35" i="5"/>
  <c r="S35" i="5"/>
  <c r="R35" i="5"/>
  <c r="AD34" i="5"/>
  <c r="AC34" i="5"/>
  <c r="AB34" i="5"/>
  <c r="AA34" i="5"/>
  <c r="Y34" i="5"/>
  <c r="U34" i="5"/>
  <c r="S34" i="5"/>
  <c r="AD33" i="5"/>
  <c r="AC33" i="5"/>
  <c r="AA33" i="5"/>
  <c r="Z33" i="5"/>
  <c r="X33" i="5"/>
  <c r="U33" i="5"/>
  <c r="T33" i="5"/>
  <c r="S33" i="5"/>
  <c r="R33" i="5"/>
  <c r="E33" i="5"/>
  <c r="AB33" i="5" s="1"/>
  <c r="AD32" i="5"/>
  <c r="AC32" i="5"/>
  <c r="AB32" i="5"/>
  <c r="AA32" i="5"/>
  <c r="Z32" i="5"/>
  <c r="Y32" i="5"/>
  <c r="X32" i="5"/>
  <c r="U32" i="5"/>
  <c r="T32" i="5"/>
  <c r="S32" i="5"/>
  <c r="R32" i="5"/>
  <c r="AD31" i="5"/>
  <c r="AC31" i="5"/>
  <c r="AB31" i="5"/>
  <c r="AA31" i="5"/>
  <c r="Y31" i="5"/>
  <c r="U31" i="5"/>
  <c r="S31" i="5"/>
  <c r="AD30" i="5"/>
  <c r="AC30" i="5"/>
  <c r="AB30" i="5"/>
  <c r="AA30" i="5"/>
  <c r="Y30" i="5"/>
  <c r="U30" i="5"/>
  <c r="S30" i="5"/>
  <c r="AD29" i="5"/>
  <c r="AC29" i="5"/>
  <c r="AB29" i="5"/>
  <c r="AA29" i="5"/>
  <c r="Y29" i="5"/>
  <c r="U29" i="5"/>
  <c r="S29" i="5"/>
  <c r="AD28" i="5"/>
  <c r="AC28" i="5"/>
  <c r="AB28" i="5"/>
  <c r="AA28" i="5"/>
  <c r="Y28" i="5"/>
  <c r="U28" i="5"/>
  <c r="S28" i="5"/>
  <c r="AD27" i="5"/>
  <c r="AC27" i="5"/>
  <c r="AB27" i="5"/>
  <c r="AA27" i="5"/>
  <c r="Y27" i="5"/>
  <c r="U27" i="5"/>
  <c r="S27" i="5"/>
  <c r="AD26" i="5"/>
  <c r="AC26" i="5"/>
  <c r="AA26" i="5"/>
  <c r="Z26" i="5"/>
  <c r="X26" i="5"/>
  <c r="U26" i="5"/>
  <c r="T26" i="5"/>
  <c r="S26" i="5"/>
  <c r="R26" i="5"/>
  <c r="E26" i="5"/>
  <c r="AB26" i="5" s="1"/>
  <c r="AD25" i="5"/>
  <c r="AC25" i="5"/>
  <c r="AB25" i="5"/>
  <c r="AA25" i="5"/>
  <c r="Z25" i="5"/>
  <c r="Y25" i="5"/>
  <c r="X25" i="5"/>
  <c r="U25" i="5"/>
  <c r="T25" i="5"/>
  <c r="S25" i="5"/>
  <c r="R25" i="5"/>
  <c r="AD24" i="5"/>
  <c r="AC24" i="5"/>
  <c r="AB24" i="5"/>
  <c r="AA24" i="5"/>
  <c r="Z24" i="5"/>
  <c r="Y24" i="5"/>
  <c r="X24" i="5"/>
  <c r="S24" i="5"/>
  <c r="AD23" i="5"/>
  <c r="AC23" i="5"/>
  <c r="AA23" i="5"/>
  <c r="Z23" i="5"/>
  <c r="X23" i="5"/>
  <c r="U23" i="5"/>
  <c r="T23" i="5"/>
  <c r="S23" i="5"/>
  <c r="R23" i="5"/>
  <c r="E23" i="5"/>
  <c r="Y23" i="5" s="1"/>
  <c r="AD22" i="5"/>
  <c r="AC22" i="5"/>
  <c r="AA22" i="5"/>
  <c r="Z22" i="5"/>
  <c r="X22" i="5"/>
  <c r="U22" i="5"/>
  <c r="T22" i="5"/>
  <c r="S22" i="5"/>
  <c r="R22" i="5"/>
  <c r="E22" i="5"/>
  <c r="Y22" i="5" s="1"/>
  <c r="AD21" i="5"/>
  <c r="AC21" i="5"/>
  <c r="AB21" i="5"/>
  <c r="AA21" i="5"/>
  <c r="Y21" i="5"/>
  <c r="U21" i="5"/>
  <c r="S21" i="5"/>
  <c r="AD20" i="5"/>
  <c r="AC20" i="5"/>
  <c r="AB20" i="5"/>
  <c r="AA20" i="5"/>
  <c r="Y20" i="5"/>
  <c r="U20" i="5"/>
  <c r="S20" i="5"/>
  <c r="AD19" i="5"/>
  <c r="AC19" i="5"/>
  <c r="AB19" i="5"/>
  <c r="AA19" i="5"/>
  <c r="Y19" i="5"/>
  <c r="U19" i="5"/>
  <c r="S19" i="5"/>
  <c r="AD18" i="5"/>
  <c r="AC18" i="5"/>
  <c r="AB18" i="5"/>
  <c r="AA18" i="5"/>
  <c r="Y18" i="5"/>
  <c r="U18" i="5"/>
  <c r="S18" i="5"/>
  <c r="AD17" i="5"/>
  <c r="AC17" i="5"/>
  <c r="AA17" i="5"/>
  <c r="Z17" i="5"/>
  <c r="X17" i="5"/>
  <c r="U17" i="5"/>
  <c r="T17" i="5"/>
  <c r="S17" i="5"/>
  <c r="R17" i="5"/>
  <c r="E17" i="5"/>
  <c r="Y17" i="5" s="1"/>
  <c r="AD16" i="5"/>
  <c r="AC16" i="5"/>
  <c r="AB16" i="5"/>
  <c r="AA16" i="5"/>
  <c r="Z16" i="5"/>
  <c r="Y16" i="5"/>
  <c r="X16" i="5"/>
  <c r="U16" i="5"/>
  <c r="T16" i="5"/>
  <c r="S16" i="5"/>
  <c r="R16" i="5"/>
  <c r="AD15" i="5"/>
  <c r="AC15" i="5"/>
  <c r="AA15" i="5"/>
  <c r="Z15" i="5"/>
  <c r="X15" i="5"/>
  <c r="U15" i="5"/>
  <c r="T15" i="5"/>
  <c r="S15" i="5"/>
  <c r="R15" i="5"/>
  <c r="E15" i="5"/>
  <c r="AB15" i="5" s="1"/>
  <c r="AD14" i="5"/>
  <c r="AC14" i="5"/>
  <c r="AA14" i="5"/>
  <c r="Z14" i="5"/>
  <c r="X14" i="5"/>
  <c r="U14" i="5"/>
  <c r="T14" i="5"/>
  <c r="S14" i="5"/>
  <c r="R14" i="5"/>
  <c r="E14" i="5"/>
  <c r="AB14" i="5" s="1"/>
  <c r="AD13" i="5"/>
  <c r="AC13" i="5"/>
  <c r="AB13" i="5"/>
  <c r="AA13" i="5"/>
  <c r="Y13" i="5"/>
  <c r="U13" i="5"/>
  <c r="S13" i="5"/>
  <c r="Q12" i="5"/>
  <c r="Q75" i="5" s="1"/>
  <c r="Q76" i="5" s="1"/>
  <c r="Q77" i="5" s="1"/>
  <c r="O12" i="5"/>
  <c r="AC12" i="5" s="1"/>
  <c r="M12" i="5"/>
  <c r="M75" i="5" s="1"/>
  <c r="M76" i="5" s="1"/>
  <c r="M77" i="5" s="1"/>
  <c r="K12" i="5"/>
  <c r="K75" i="5" s="1"/>
  <c r="K76" i="5" s="1"/>
  <c r="K77" i="5" s="1"/>
  <c r="I12" i="5"/>
  <c r="I71" i="5" s="1"/>
  <c r="I11" i="5" s="1"/>
  <c r="G12" i="5"/>
  <c r="G75" i="5" s="1"/>
  <c r="G76" i="5" s="1"/>
  <c r="G77" i="5" s="1"/>
  <c r="AD10" i="5"/>
  <c r="AC10" i="5"/>
  <c r="AB10" i="5"/>
  <c r="U10" i="5"/>
  <c r="S10" i="5"/>
  <c r="AC9" i="5"/>
  <c r="AB9" i="5"/>
  <c r="Y9" i="5"/>
  <c r="U9" i="5"/>
  <c r="S9" i="5"/>
  <c r="Q9" i="5"/>
  <c r="AD9" i="5" s="1"/>
  <c r="AD8" i="5"/>
  <c r="AC8" i="5"/>
  <c r="AB8" i="5"/>
  <c r="AA8" i="5"/>
  <c r="Y8" i="5"/>
  <c r="U8" i="5"/>
  <c r="S8" i="5"/>
  <c r="AC63" i="4"/>
  <c r="AB63" i="4"/>
  <c r="AA63" i="4"/>
  <c r="Z63" i="4"/>
  <c r="X63" i="4"/>
  <c r="T63" i="4"/>
  <c r="R63" i="4"/>
  <c r="AC62" i="4"/>
  <c r="AB62" i="4"/>
  <c r="AA62" i="4"/>
  <c r="Z62" i="4"/>
  <c r="X62" i="4"/>
  <c r="T62" i="4"/>
  <c r="R62" i="4"/>
  <c r="AC61" i="4"/>
  <c r="AB61" i="4"/>
  <c r="AA61" i="4"/>
  <c r="Z61" i="4"/>
  <c r="X61" i="4"/>
  <c r="T61" i="4"/>
  <c r="R61" i="4"/>
  <c r="AC60" i="4"/>
  <c r="AB60" i="4"/>
  <c r="AA60" i="4"/>
  <c r="Z60" i="4"/>
  <c r="X60" i="4"/>
  <c r="T60" i="4"/>
  <c r="R60" i="4"/>
  <c r="AC59" i="4"/>
  <c r="AB59" i="4"/>
  <c r="AA59" i="4"/>
  <c r="Z59" i="4"/>
  <c r="X59" i="4"/>
  <c r="T59" i="4"/>
  <c r="R59" i="4"/>
  <c r="AC58" i="4"/>
  <c r="AB58" i="4"/>
  <c r="AA58" i="4"/>
  <c r="Z58" i="4"/>
  <c r="X58" i="4"/>
  <c r="T58" i="4"/>
  <c r="R58" i="4"/>
  <c r="AC57" i="4"/>
  <c r="AB57" i="4"/>
  <c r="AA57" i="4"/>
  <c r="Z57" i="4"/>
  <c r="X57" i="4"/>
  <c r="T57" i="4"/>
  <c r="R57" i="4"/>
  <c r="AC56" i="4"/>
  <c r="AB56" i="4"/>
  <c r="AA56" i="4"/>
  <c r="Z56" i="4"/>
  <c r="X56" i="4"/>
  <c r="T56" i="4"/>
  <c r="R56" i="4"/>
  <c r="AC55" i="4"/>
  <c r="AB55" i="4"/>
  <c r="Z55" i="4"/>
  <c r="Y55" i="4"/>
  <c r="W55" i="4"/>
  <c r="T55" i="4"/>
  <c r="S55" i="4"/>
  <c r="R55" i="4"/>
  <c r="Q55" i="4"/>
  <c r="D55" i="4"/>
  <c r="X55" i="4" s="1"/>
  <c r="AC54" i="4"/>
  <c r="AB54" i="4"/>
  <c r="AA54" i="4"/>
  <c r="Z54" i="4"/>
  <c r="X54" i="4"/>
  <c r="T54" i="4"/>
  <c r="R54" i="4"/>
  <c r="AC53" i="4"/>
  <c r="AB53" i="4"/>
  <c r="AA53" i="4"/>
  <c r="Z53" i="4"/>
  <c r="X53" i="4"/>
  <c r="T53" i="4"/>
  <c r="R53" i="4"/>
  <c r="AC52" i="4"/>
  <c r="AB52" i="4"/>
  <c r="AA52" i="4"/>
  <c r="Z52" i="4"/>
  <c r="Y52" i="4"/>
  <c r="X52" i="4"/>
  <c r="W52" i="4"/>
  <c r="T52" i="4"/>
  <c r="S52" i="4"/>
  <c r="R52" i="4"/>
  <c r="Q52" i="4"/>
  <c r="AC51" i="4"/>
  <c r="AB51" i="4"/>
  <c r="AA51" i="4"/>
  <c r="Z51" i="4"/>
  <c r="X51" i="4"/>
  <c r="T51" i="4"/>
  <c r="R51" i="4"/>
  <c r="AC50" i="4"/>
  <c r="AB50" i="4"/>
  <c r="AA50" i="4"/>
  <c r="Z50" i="4"/>
  <c r="X50" i="4"/>
  <c r="T50" i="4"/>
  <c r="R50" i="4"/>
  <c r="AC49" i="4"/>
  <c r="AB49" i="4"/>
  <c r="AA49" i="4"/>
  <c r="Z49" i="4"/>
  <c r="X49" i="4"/>
  <c r="T49" i="4"/>
  <c r="R49" i="4"/>
  <c r="AC48" i="4"/>
  <c r="AB48" i="4"/>
  <c r="AA48" i="4"/>
  <c r="Z48" i="4"/>
  <c r="X48" i="4"/>
  <c r="T48" i="4"/>
  <c r="R48" i="4"/>
  <c r="AC47" i="4"/>
  <c r="AB47" i="4"/>
  <c r="AA47" i="4"/>
  <c r="Z47" i="4"/>
  <c r="X47" i="4"/>
  <c r="T47" i="4"/>
  <c r="R47" i="4"/>
  <c r="AC46" i="4"/>
  <c r="AB46" i="4"/>
  <c r="Z46" i="4"/>
  <c r="Y46" i="4"/>
  <c r="W46" i="4"/>
  <c r="T46" i="4"/>
  <c r="S46" i="4"/>
  <c r="R46" i="4"/>
  <c r="Q46" i="4"/>
  <c r="D46" i="4"/>
  <c r="X46" i="4" s="1"/>
  <c r="AC45" i="4"/>
  <c r="AB45" i="4"/>
  <c r="AA45" i="4"/>
  <c r="Z45" i="4"/>
  <c r="X45" i="4"/>
  <c r="T45" i="4"/>
  <c r="R45" i="4"/>
  <c r="AC44" i="4"/>
  <c r="AB44" i="4"/>
  <c r="Z44" i="4"/>
  <c r="T44" i="4"/>
  <c r="R44" i="4"/>
  <c r="D44" i="4"/>
  <c r="AA44" i="4" s="1"/>
  <c r="AC43" i="4"/>
  <c r="AB43" i="4"/>
  <c r="AA43" i="4"/>
  <c r="Z43" i="4"/>
  <c r="X43" i="4"/>
  <c r="T43" i="4"/>
  <c r="R43" i="4"/>
  <c r="AC42" i="4"/>
  <c r="AB42" i="4"/>
  <c r="AA42" i="4"/>
  <c r="Z42" i="4"/>
  <c r="X42" i="4"/>
  <c r="T42" i="4"/>
  <c r="R42" i="4"/>
  <c r="AC41" i="4"/>
  <c r="AB41" i="4"/>
  <c r="Z41" i="4"/>
  <c r="T41" i="4"/>
  <c r="R41" i="4"/>
  <c r="D41" i="4"/>
  <c r="AA41" i="4" s="1"/>
  <c r="AC40" i="4"/>
  <c r="AB40" i="4"/>
  <c r="AA40" i="4"/>
  <c r="Z40" i="4"/>
  <c r="X40" i="4"/>
  <c r="T40" i="4"/>
  <c r="R40" i="4"/>
  <c r="AC39" i="4"/>
  <c r="AB39" i="4"/>
  <c r="AA39" i="4"/>
  <c r="Z39" i="4"/>
  <c r="X39" i="4"/>
  <c r="T39" i="4"/>
  <c r="R39" i="4"/>
  <c r="AC38" i="4"/>
  <c r="AB38" i="4"/>
  <c r="AA38" i="4"/>
  <c r="Z38" i="4"/>
  <c r="X38" i="4"/>
  <c r="T38" i="4"/>
  <c r="R38" i="4"/>
  <c r="AC37" i="4"/>
  <c r="AB37" i="4"/>
  <c r="AA37" i="4"/>
  <c r="Z37" i="4"/>
  <c r="X37" i="4"/>
  <c r="T37" i="4"/>
  <c r="R37" i="4"/>
  <c r="AC36" i="4"/>
  <c r="AB36" i="4"/>
  <c r="AA36" i="4"/>
  <c r="Z36" i="4"/>
  <c r="X36" i="4"/>
  <c r="T36" i="4"/>
  <c r="R36" i="4"/>
  <c r="AC35" i="4"/>
  <c r="AB35" i="4"/>
  <c r="AA35" i="4"/>
  <c r="Z35" i="4"/>
  <c r="Y35" i="4"/>
  <c r="W35" i="4"/>
  <c r="T35" i="4"/>
  <c r="S35" i="4"/>
  <c r="R35" i="4"/>
  <c r="Q35" i="4"/>
  <c r="D35" i="4"/>
  <c r="X35" i="4" s="1"/>
  <c r="AC34" i="4"/>
  <c r="AB34" i="4"/>
  <c r="AA34" i="4"/>
  <c r="Z34" i="4"/>
  <c r="Y34" i="4"/>
  <c r="W34" i="4"/>
  <c r="T34" i="4"/>
  <c r="S34" i="4"/>
  <c r="R34" i="4"/>
  <c r="Q34" i="4"/>
  <c r="D34" i="4"/>
  <c r="X34" i="4" s="1"/>
  <c r="AC33" i="4"/>
  <c r="AB33" i="4"/>
  <c r="AA33" i="4"/>
  <c r="Z33" i="4"/>
  <c r="X33" i="4"/>
  <c r="T33" i="4"/>
  <c r="R33" i="4"/>
  <c r="AC32" i="4"/>
  <c r="AB32" i="4"/>
  <c r="AA32" i="4"/>
  <c r="Z32" i="4"/>
  <c r="X32" i="4"/>
  <c r="T32" i="4"/>
  <c r="R32" i="4"/>
  <c r="AC31" i="4"/>
  <c r="AB31" i="4"/>
  <c r="AA31" i="4"/>
  <c r="Z31" i="4"/>
  <c r="X31" i="4"/>
  <c r="T31" i="4"/>
  <c r="R31" i="4"/>
  <c r="AC30" i="4"/>
  <c r="AB30" i="4"/>
  <c r="AA30" i="4"/>
  <c r="Z30" i="4"/>
  <c r="X30" i="4"/>
  <c r="T30" i="4"/>
  <c r="R30" i="4"/>
  <c r="P29" i="4"/>
  <c r="AC29" i="4" s="1"/>
  <c r="N29" i="4"/>
  <c r="AB29" i="4" s="1"/>
  <c r="L29" i="4"/>
  <c r="J29" i="4"/>
  <c r="H29" i="4"/>
  <c r="F29" i="4"/>
  <c r="T29" i="4" s="1"/>
  <c r="D29" i="4"/>
  <c r="AA29" i="4" s="1"/>
  <c r="AC28" i="4"/>
  <c r="AB28" i="4"/>
  <c r="AA28" i="4"/>
  <c r="Z28" i="4"/>
  <c r="Y28" i="4"/>
  <c r="X28" i="4"/>
  <c r="W28" i="4"/>
  <c r="T28" i="4"/>
  <c r="S28" i="4"/>
  <c r="R28" i="4"/>
  <c r="Q28" i="4"/>
  <c r="AC27" i="4"/>
  <c r="AB27" i="4"/>
  <c r="AA27" i="4"/>
  <c r="Z27" i="4"/>
  <c r="Y27" i="4"/>
  <c r="X27" i="4"/>
  <c r="W27" i="4"/>
  <c r="T27" i="4"/>
  <c r="S27" i="4"/>
  <c r="R27" i="4"/>
  <c r="Q27" i="4"/>
  <c r="AC26" i="4"/>
  <c r="AB26" i="4"/>
  <c r="AA26" i="4"/>
  <c r="Z26" i="4"/>
  <c r="Y26" i="4"/>
  <c r="X26" i="4"/>
  <c r="W26" i="4"/>
  <c r="T26" i="4"/>
  <c r="S26" i="4"/>
  <c r="R26" i="4"/>
  <c r="Q26" i="4"/>
  <c r="AC25" i="4"/>
  <c r="AB25" i="4"/>
  <c r="AA25" i="4"/>
  <c r="Z25" i="4"/>
  <c r="Y25" i="4"/>
  <c r="X25" i="4"/>
  <c r="W25" i="4"/>
  <c r="T25" i="4"/>
  <c r="S25" i="4"/>
  <c r="R25" i="4"/>
  <c r="Q25" i="4"/>
  <c r="P24" i="4"/>
  <c r="AC24" i="4" s="1"/>
  <c r="N24" i="4"/>
  <c r="AB24" i="4" s="1"/>
  <c r="L24" i="4"/>
  <c r="J24" i="4"/>
  <c r="H24" i="4"/>
  <c r="F24" i="4"/>
  <c r="T24" i="4" s="1"/>
  <c r="D24" i="4"/>
  <c r="AA24" i="4" s="1"/>
  <c r="AC23" i="4"/>
  <c r="AB23" i="4"/>
  <c r="AA23" i="4"/>
  <c r="Z23" i="4"/>
  <c r="Y23" i="4"/>
  <c r="X23" i="4"/>
  <c r="W23" i="4"/>
  <c r="T23" i="4"/>
  <c r="S23" i="4"/>
  <c r="R23" i="4"/>
  <c r="Q23" i="4"/>
  <c r="AC22" i="4"/>
  <c r="AB22" i="4"/>
  <c r="Z22" i="4"/>
  <c r="Y22" i="4"/>
  <c r="T22" i="4"/>
  <c r="S22" i="4"/>
  <c r="R22" i="4"/>
  <c r="Q22" i="4"/>
  <c r="C22" i="4"/>
  <c r="W22" i="4" s="1"/>
  <c r="AC21" i="4"/>
  <c r="AB21" i="4"/>
  <c r="AA21" i="4"/>
  <c r="Z21" i="4"/>
  <c r="Y21" i="4"/>
  <c r="X21" i="4"/>
  <c r="W21" i="4"/>
  <c r="T21" i="4"/>
  <c r="S21" i="4"/>
  <c r="R21" i="4"/>
  <c r="Q21" i="4"/>
  <c r="AC20" i="4"/>
  <c r="AB20" i="4"/>
  <c r="AA20" i="4"/>
  <c r="Z20" i="4"/>
  <c r="Y20" i="4"/>
  <c r="X20" i="4"/>
  <c r="W20" i="4"/>
  <c r="T20" i="4"/>
  <c r="S20" i="4"/>
  <c r="R20" i="4"/>
  <c r="Q20" i="4"/>
  <c r="AC19" i="4"/>
  <c r="AB19" i="4"/>
  <c r="AA19" i="4"/>
  <c r="Z19" i="4"/>
  <c r="Y19" i="4"/>
  <c r="X19" i="4"/>
  <c r="W19" i="4"/>
  <c r="T19" i="4"/>
  <c r="S19" i="4"/>
  <c r="R19" i="4"/>
  <c r="Q19" i="4"/>
  <c r="AC18" i="4"/>
  <c r="AB18" i="4"/>
  <c r="AA18" i="4"/>
  <c r="Z18" i="4"/>
  <c r="Y18" i="4"/>
  <c r="X18" i="4"/>
  <c r="W18" i="4"/>
  <c r="T18" i="4"/>
  <c r="S18" i="4"/>
  <c r="R18" i="4"/>
  <c r="Q18" i="4"/>
  <c r="AC17" i="4"/>
  <c r="AB17" i="4"/>
  <c r="AA17" i="4"/>
  <c r="Z17" i="4"/>
  <c r="Y17" i="4"/>
  <c r="X17" i="4"/>
  <c r="W17" i="4"/>
  <c r="T17" i="4"/>
  <c r="S17" i="4"/>
  <c r="R17" i="4"/>
  <c r="Q17" i="4"/>
  <c r="AC16" i="4"/>
  <c r="AB16" i="4"/>
  <c r="AA16" i="4"/>
  <c r="Z16" i="4"/>
  <c r="Y16" i="4"/>
  <c r="X16" i="4"/>
  <c r="W16" i="4"/>
  <c r="T16" i="4"/>
  <c r="S16" i="4"/>
  <c r="R16" i="4"/>
  <c r="Q16" i="4"/>
  <c r="AC15" i="4"/>
  <c r="AB15" i="4"/>
  <c r="AA15" i="4"/>
  <c r="Z15" i="4"/>
  <c r="X15" i="4"/>
  <c r="T15" i="4"/>
  <c r="R15" i="4"/>
  <c r="AC14" i="4"/>
  <c r="AB14" i="4"/>
  <c r="AA14" i="4"/>
  <c r="Z14" i="4"/>
  <c r="X14" i="4"/>
  <c r="T14" i="4"/>
  <c r="R14" i="4"/>
  <c r="P13" i="4"/>
  <c r="P64" i="4" s="1"/>
  <c r="N13" i="4"/>
  <c r="AB13" i="4" s="1"/>
  <c r="L13" i="4"/>
  <c r="L66" i="4" s="1"/>
  <c r="L67" i="4" s="1"/>
  <c r="L68" i="4" s="1"/>
  <c r="J13" i="4"/>
  <c r="J66" i="4" s="1"/>
  <c r="J67" i="4" s="1"/>
  <c r="J68" i="4" s="1"/>
  <c r="H13" i="4"/>
  <c r="H64" i="4" s="1"/>
  <c r="H12" i="4" s="1"/>
  <c r="F13" i="4"/>
  <c r="F66" i="4" s="1"/>
  <c r="F67" i="4" s="1"/>
  <c r="F68" i="4" s="1"/>
  <c r="AC11" i="4"/>
  <c r="AB11" i="4"/>
  <c r="AA11" i="4"/>
  <c r="Z11" i="4"/>
  <c r="X11" i="4"/>
  <c r="T11" i="4"/>
  <c r="R11" i="4"/>
  <c r="P10" i="4"/>
  <c r="AC10" i="4" s="1"/>
  <c r="N10" i="4"/>
  <c r="AB10" i="4" s="1"/>
  <c r="L10" i="4"/>
  <c r="J10" i="4"/>
  <c r="F10" i="4"/>
  <c r="R10" i="4" s="1"/>
  <c r="D10" i="4"/>
  <c r="AA10" i="4" s="1"/>
  <c r="AC9" i="4"/>
  <c r="P8" i="4"/>
  <c r="AC8" i="4" s="1"/>
  <c r="N8" i="4"/>
  <c r="AB8" i="4" s="1"/>
  <c r="L8" i="4"/>
  <c r="J8" i="4"/>
  <c r="F8" i="4"/>
  <c r="R8" i="4" s="1"/>
  <c r="D8" i="4"/>
  <c r="AA8" i="4" s="1"/>
  <c r="AC7" i="4"/>
  <c r="AB7" i="4"/>
  <c r="AA7" i="4"/>
  <c r="Z7" i="4"/>
  <c r="X7" i="4"/>
  <c r="W7" i="4"/>
  <c r="T7" i="4"/>
  <c r="R7" i="4"/>
  <c r="G49" i="1"/>
  <c r="G48" i="1"/>
  <c r="G46" i="1"/>
  <c r="G44" i="1"/>
  <c r="G42" i="1"/>
  <c r="G40" i="1"/>
  <c r="G38" i="1"/>
  <c r="G36" i="1"/>
  <c r="G52" i="1"/>
  <c r="G53" i="1"/>
  <c r="G54" i="1"/>
  <c r="G55" i="1"/>
  <c r="G56" i="1"/>
  <c r="G57" i="1"/>
  <c r="G58" i="1"/>
  <c r="G59" i="1"/>
  <c r="G60" i="1"/>
  <c r="G61" i="1"/>
  <c r="G51" i="1"/>
  <c r="G37" i="1"/>
  <c r="G39" i="1"/>
  <c r="G41" i="1"/>
  <c r="G43" i="1"/>
  <c r="G45" i="1"/>
  <c r="G47" i="1"/>
  <c r="G35" i="1"/>
  <c r="AC73" i="5" l="1"/>
  <c r="AA73" i="5"/>
  <c r="AA9" i="5"/>
  <c r="S12" i="5"/>
  <c r="AD12" i="5"/>
  <c r="Y14" i="5"/>
  <c r="Y15" i="5"/>
  <c r="AB17" i="5"/>
  <c r="AB22" i="5"/>
  <c r="AB23" i="5"/>
  <c r="Y26" i="5"/>
  <c r="Y33" i="5"/>
  <c r="AB37" i="5"/>
  <c r="E48" i="5"/>
  <c r="AB50" i="5"/>
  <c r="S55" i="5"/>
  <c r="Y55" i="5"/>
  <c r="AA55" i="5"/>
  <c r="U57" i="5"/>
  <c r="Y57" i="5"/>
  <c r="AA57" i="5"/>
  <c r="U58" i="5"/>
  <c r="Y58" i="5"/>
  <c r="AA58" i="5"/>
  <c r="AB63" i="5"/>
  <c r="U67" i="5"/>
  <c r="Y67" i="5"/>
  <c r="AA67" i="5"/>
  <c r="AC67" i="5"/>
  <c r="G71" i="5"/>
  <c r="K71" i="5"/>
  <c r="O71" i="5"/>
  <c r="Y72" i="5"/>
  <c r="AA72" i="5"/>
  <c r="AC72" i="5"/>
  <c r="E73" i="5"/>
  <c r="O75" i="5"/>
  <c r="O76" i="5" s="1"/>
  <c r="O77" i="5" s="1"/>
  <c r="U12" i="5"/>
  <c r="AA12" i="5"/>
  <c r="R55" i="5"/>
  <c r="S67" i="5"/>
  <c r="AD67" i="5"/>
  <c r="M71" i="5"/>
  <c r="Q71" i="5"/>
  <c r="Q86" i="5" s="1"/>
  <c r="AD72" i="5"/>
  <c r="P12" i="4"/>
  <c r="AC12" i="4" s="1"/>
  <c r="AC64" i="4"/>
  <c r="T8" i="4"/>
  <c r="Z8" i="4"/>
  <c r="T10" i="4"/>
  <c r="Z10" i="4"/>
  <c r="R13" i="4"/>
  <c r="AC13" i="4"/>
  <c r="D22" i="4"/>
  <c r="R24" i="4"/>
  <c r="X24" i="4"/>
  <c r="R29" i="4"/>
  <c r="X29" i="4"/>
  <c r="AA46" i="4"/>
  <c r="AA55" i="4"/>
  <c r="F64" i="4"/>
  <c r="J64" i="4"/>
  <c r="N64" i="4"/>
  <c r="N66" i="4"/>
  <c r="N67" i="4" s="1"/>
  <c r="N68" i="4" s="1"/>
  <c r="X8" i="4"/>
  <c r="X10" i="4"/>
  <c r="T13" i="4"/>
  <c r="Z13" i="4"/>
  <c r="Z24" i="4"/>
  <c r="Z29" i="4"/>
  <c r="X41" i="4"/>
  <c r="X44" i="4"/>
  <c r="L64" i="4"/>
  <c r="G33" i="1"/>
  <c r="E63" i="1"/>
  <c r="M11" i="5" l="1"/>
  <c r="M78" i="5"/>
  <c r="K78" i="5"/>
  <c r="M79" i="5" s="1"/>
  <c r="M80" i="5" s="1"/>
  <c r="K11" i="5"/>
  <c r="K86" i="5"/>
  <c r="Q11" i="5"/>
  <c r="AD11" i="5" s="1"/>
  <c r="Q78" i="5"/>
  <c r="AD71" i="5"/>
  <c r="Y73" i="5"/>
  <c r="AB73" i="5"/>
  <c r="O78" i="5"/>
  <c r="AC71" i="5"/>
  <c r="AA71" i="5"/>
  <c r="O11" i="5"/>
  <c r="U71" i="5"/>
  <c r="G78" i="5"/>
  <c r="S71" i="5"/>
  <c r="G11" i="5"/>
  <c r="AB48" i="5"/>
  <c r="E12" i="5"/>
  <c r="Y48" i="5"/>
  <c r="O86" i="5"/>
  <c r="G86" i="5"/>
  <c r="M86" i="5"/>
  <c r="J69" i="4"/>
  <c r="L70" i="4" s="1"/>
  <c r="L71" i="4" s="1"/>
  <c r="J12" i="4"/>
  <c r="L73" i="4"/>
  <c r="L69" i="4"/>
  <c r="L12" i="4"/>
  <c r="AB64" i="4"/>
  <c r="Z64" i="4"/>
  <c r="N69" i="4"/>
  <c r="N12" i="4"/>
  <c r="F69" i="4"/>
  <c r="T64" i="4"/>
  <c r="R64" i="4"/>
  <c r="F12" i="4"/>
  <c r="AA22" i="4"/>
  <c r="D13" i="4"/>
  <c r="X22" i="4"/>
  <c r="G28" i="1"/>
  <c r="I19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E12" i="3"/>
  <c r="H12" i="3" s="1"/>
  <c r="D12" i="3"/>
  <c r="H11" i="3"/>
  <c r="H10" i="3"/>
  <c r="H9" i="3"/>
  <c r="H8" i="3"/>
  <c r="H7" i="3"/>
  <c r="G19" i="1"/>
  <c r="D19" i="1"/>
  <c r="E71" i="5" l="1"/>
  <c r="E11" i="5"/>
  <c r="AB12" i="5"/>
  <c r="Y12" i="5"/>
  <c r="U11" i="5"/>
  <c r="S11" i="5"/>
  <c r="AC11" i="5"/>
  <c r="AA11" i="5"/>
  <c r="D64" i="4"/>
  <c r="AA13" i="4"/>
  <c r="X13" i="4"/>
  <c r="T12" i="4"/>
  <c r="R12" i="4"/>
  <c r="AB12" i="4"/>
  <c r="Z12" i="4"/>
  <c r="G9" i="1"/>
  <c r="G10" i="1"/>
  <c r="G11" i="1"/>
  <c r="G12" i="1"/>
  <c r="G16" i="1"/>
  <c r="G20" i="1"/>
  <c r="G21" i="1"/>
  <c r="G26" i="1"/>
  <c r="G27" i="1"/>
  <c r="G29" i="1"/>
  <c r="G30" i="1"/>
  <c r="G31" i="1"/>
  <c r="G65" i="1"/>
  <c r="AB11" i="5" l="1"/>
  <c r="Y11" i="5"/>
  <c r="Y71" i="5"/>
  <c r="AB71" i="5"/>
  <c r="AA64" i="4"/>
  <c r="X64" i="4"/>
  <c r="D12" i="4"/>
  <c r="G24" i="1"/>
  <c r="G23" i="1"/>
  <c r="AA12" i="4" l="1"/>
  <c r="X12" i="4"/>
  <c r="F25" i="1"/>
  <c r="G25" i="1" s="1"/>
  <c r="E7" i="1" l="1"/>
  <c r="G7" i="1" s="1"/>
  <c r="F63" i="1" l="1"/>
  <c r="G63" i="1" s="1"/>
  <c r="D65" i="1"/>
  <c r="D63" i="1"/>
  <c r="E15" i="1"/>
  <c r="G15" i="1" s="1"/>
  <c r="E13" i="1"/>
  <c r="G13" i="1" s="1"/>
  <c r="E18" i="1"/>
  <c r="G18" i="1" s="1"/>
  <c r="E17" i="1"/>
  <c r="G17" i="1" s="1"/>
</calcChain>
</file>

<file path=xl/comments1.xml><?xml version="1.0" encoding="utf-8"?>
<comments xmlns="http://schemas.openxmlformats.org/spreadsheetml/2006/main">
  <authors>
    <author>Author</author>
  </authors>
  <commentList>
    <comment ref="D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PVN: 2,01
</t>
        </r>
      </text>
    </comment>
  </commentList>
</comments>
</file>

<file path=xl/sharedStrings.xml><?xml version="1.0" encoding="utf-8"?>
<sst xmlns="http://schemas.openxmlformats.org/spreadsheetml/2006/main" count="613" uniqueCount="279">
  <si>
    <t>STT</t>
  </si>
  <si>
    <t>Chỉ tiêu</t>
  </si>
  <si>
    <t>I</t>
  </si>
  <si>
    <t>IIP</t>
  </si>
  <si>
    <t>II</t>
  </si>
  <si>
    <t xml:space="preserve"> Sản lượng dầu quy đổi</t>
  </si>
  <si>
    <t>Trong đó:</t>
  </si>
  <si>
    <t>- Dầu thô:</t>
  </si>
  <si>
    <t xml:space="preserve">  Trong nước</t>
  </si>
  <si>
    <t xml:space="preserve">  Nước ngoài</t>
  </si>
  <si>
    <t>- Khí</t>
  </si>
  <si>
    <t>Than sạch</t>
  </si>
  <si>
    <t xml:space="preserve">Trong đó: </t>
  </si>
  <si>
    <t>- Tập đoàn CN Than- Khoáng sản VN</t>
  </si>
  <si>
    <t>- Tổng công ty Đông Bắc</t>
  </si>
  <si>
    <t xml:space="preserve">Điện sản xuất và mua </t>
  </si>
  <si>
    <t>Trong đó: Điện mua Trung Quốc</t>
  </si>
  <si>
    <t>Xăng dầu các loại</t>
  </si>
  <si>
    <t>Khí hóa lỏng (LPG)</t>
  </si>
  <si>
    <t xml:space="preserve">Sữa bột </t>
  </si>
  <si>
    <t>Bia</t>
  </si>
  <si>
    <t>Thuốc lá điếu</t>
  </si>
  <si>
    <t>Vải dệt từ sợi bông, sợi tổng hợp hoặc sợi nhân tạo</t>
  </si>
  <si>
    <t>Quần áo mặc thường</t>
  </si>
  <si>
    <t>Giày dép da</t>
  </si>
  <si>
    <t>III</t>
  </si>
  <si>
    <t>Xuất nhập khẩu</t>
  </si>
  <si>
    <t>Xuất khẩu</t>
  </si>
  <si>
    <t>Nhập khẩu</t>
  </si>
  <si>
    <t>IV</t>
  </si>
  <si>
    <t>Tổng mức bán lẻ hàng hoá và doanh thu dịch vụ tiêu dùng</t>
  </si>
  <si>
    <t>- Phân NPK (TĐ Hóa chất VN)</t>
  </si>
  <si>
    <t>Đơn vị</t>
  </si>
  <si>
    <t>%</t>
  </si>
  <si>
    <t>Tr.tấn
 quy đổi</t>
  </si>
  <si>
    <t>Triệu tấn</t>
  </si>
  <si>
    <t>Tỷ Kwh</t>
  </si>
  <si>
    <t>Nghìn tấn</t>
  </si>
  <si>
    <t>Triệu lít</t>
  </si>
  <si>
    <t>Triệu bao</t>
  </si>
  <si>
    <r>
      <t>Triệu m</t>
    </r>
    <r>
      <rPr>
        <vertAlign val="superscript"/>
        <sz val="12"/>
        <rFont val="Times New Roman"/>
        <family val="1"/>
      </rPr>
      <t>2</t>
    </r>
  </si>
  <si>
    <t>Triệu đôi</t>
  </si>
  <si>
    <t>Triệu cái</t>
  </si>
  <si>
    <r>
      <t>Tỷ m</t>
    </r>
    <r>
      <rPr>
        <i/>
        <vertAlign val="superscript"/>
        <sz val="12"/>
        <rFont val="Times New Roman"/>
        <family val="1"/>
      </rPr>
      <t>3</t>
    </r>
  </si>
  <si>
    <t>Tỷ USD</t>
  </si>
  <si>
    <t>Nhập siêu</t>
  </si>
  <si>
    <t>Nghìn tỷ đồng</t>
  </si>
  <si>
    <t>KH 
Năm 2017</t>
  </si>
  <si>
    <t>108-109</t>
  </si>
  <si>
    <t>- Phân Ure (TĐ Dầu khí)</t>
  </si>
  <si>
    <t>Phân ure</t>
  </si>
  <si>
    <t>SẢN PHẨM SẢN XUẤT CHỦ YẾU THÁNG 12 NĂM 2016</t>
  </si>
  <si>
    <t>TT</t>
  </si>
  <si>
    <t>ĐƠN VỊ TÍNH</t>
  </si>
  <si>
    <t>NĂM 2016</t>
  </si>
  <si>
    <t>NĂM 2015</t>
  </si>
  <si>
    <t>TỶ LỆ 
(%)</t>
  </si>
  <si>
    <t>TH T11</t>
  </si>
  <si>
    <t>TH 11T</t>
  </si>
  <si>
    <t>ƯTH T12</t>
  </si>
  <si>
    <t>ƯTH 12T</t>
  </si>
  <si>
    <t>TH T12</t>
  </si>
  <si>
    <t>TH 12T</t>
  </si>
  <si>
    <t>A</t>
  </si>
  <si>
    <t>B</t>
  </si>
  <si>
    <t>C</t>
  </si>
  <si>
    <t>7=3/1</t>
  </si>
  <si>
    <t>8=3/5</t>
  </si>
  <si>
    <t>9=4/6</t>
  </si>
  <si>
    <t>Điện sản xuất</t>
  </si>
  <si>
    <t>Tr.kWh</t>
  </si>
  <si>
    <t>Tr.đó</t>
  </si>
  <si>
    <t>TĐ Điện lực VN</t>
  </si>
  <si>
    <t>Tr. kWh</t>
  </si>
  <si>
    <t>Các đơn vị khác</t>
  </si>
  <si>
    <t>Điện nhập khẩu từ Trung Quốc</t>
  </si>
  <si>
    <t>Điện thương phẩm</t>
  </si>
  <si>
    <t>1.000 tấn</t>
  </si>
  <si>
    <t>Than (TĐ CN Than-Khoáng sản VN)</t>
  </si>
  <si>
    <t>Alumin</t>
  </si>
  <si>
    <t>Dầu thô</t>
  </si>
  <si>
    <t>Tr. tấn</t>
  </si>
  <si>
    <t>Khí đốt (khí thiên nhiên)</t>
  </si>
  <si>
    <r>
      <t>Tỷ m</t>
    </r>
    <r>
      <rPr>
        <vertAlign val="superscript"/>
        <sz val="12"/>
        <rFont val="Times New Roman"/>
        <family val="1"/>
      </rPr>
      <t>3</t>
    </r>
  </si>
  <si>
    <t>1000 tấn</t>
  </si>
  <si>
    <t>Xăng, dầu các loại</t>
  </si>
  <si>
    <t>Polypropylen</t>
  </si>
  <si>
    <t xml:space="preserve"> Sắt thép thô</t>
  </si>
  <si>
    <t>Thép cán</t>
  </si>
  <si>
    <t>Thép thanh, thép góc</t>
  </si>
  <si>
    <t>1.000 cái</t>
  </si>
  <si>
    <t>Điện thoại di động</t>
  </si>
  <si>
    <t xml:space="preserve">Ti vi  </t>
  </si>
  <si>
    <t>Xe máy</t>
  </si>
  <si>
    <t>1.000 chiếc</t>
  </si>
  <si>
    <t>Ô tô</t>
  </si>
  <si>
    <t xml:space="preserve">Phân đạm U rê </t>
  </si>
  <si>
    <t xml:space="preserve"> - Tập đoàn CN Hóa chất VN</t>
  </si>
  <si>
    <t xml:space="preserve"> - Tập đoàn Dầu khí QG VN</t>
  </si>
  <si>
    <t>Phân lân (TĐ Hóa chất VN)</t>
  </si>
  <si>
    <t>Phân NPK</t>
  </si>
  <si>
    <t>Vải dệt từ sợi tự nhiên</t>
  </si>
  <si>
    <t>Vải dệt từ sợi tổng hợp hoặc sợi nhân tạo</t>
  </si>
  <si>
    <t>Giầy, dép da</t>
  </si>
  <si>
    <t>Thuốc lá bao các loại</t>
  </si>
  <si>
    <t>TCT Thuốc lá VN</t>
  </si>
  <si>
    <t>Bia các loại</t>
  </si>
  <si>
    <t xml:space="preserve"> - TCT CP B-R-NGK Hà Nội</t>
  </si>
  <si>
    <t>Tr. lít</t>
  </si>
  <si>
    <t xml:space="preserve"> + Thương hiệu Hà Nội</t>
  </si>
  <si>
    <t xml:space="preserve"> + Khác</t>
  </si>
  <si>
    <t xml:space="preserve"> - TCT CP B-R-NGK Sài Gòn</t>
  </si>
  <si>
    <t xml:space="preserve"> + Thương hiệu Sài Gòn</t>
  </si>
  <si>
    <t>Sữa bột</t>
  </si>
  <si>
    <t>Dầu gội đầu, dầu xả</t>
  </si>
  <si>
    <t>Tấn</t>
  </si>
  <si>
    <t>Sữa tắm, sữa rửa mặt</t>
  </si>
  <si>
    <t>Bột giặt và các chế phẩm dùng để tẩy rửa</t>
  </si>
  <si>
    <t>TĐ Hóa chất VN</t>
  </si>
  <si>
    <t>Xi măng</t>
  </si>
  <si>
    <t>Nguồn: Tổng cục Thống kê + Bộ Công Thương</t>
  </si>
  <si>
    <t>Biểu số 2</t>
  </si>
  <si>
    <t>SẢN PHẨM SẢN XUẤT CHỦ YẾU ƯỚC THỰC HIỆN NĂM 2016 - KẾ HOẠCH 2017</t>
  </si>
  <si>
    <t>KH NĂM 2017</t>
  </si>
  <si>
    <t>7=4/1</t>
  </si>
  <si>
    <t>9=5/2</t>
  </si>
  <si>
    <t>10=6/5</t>
  </si>
  <si>
    <t>TCT Đông Bắc</t>
  </si>
  <si>
    <t>MỘT SỐ CHỈ TIÊU KẾ HOẠCH 2017 NGÀNH CÔNG THƯƠNG</t>
  </si>
  <si>
    <t>109-110</t>
  </si>
  <si>
    <t>KH 2017 so với ước thực hiện 2016 (%)</t>
  </si>
  <si>
    <t>Ước thực hiện 
Năm 2016</t>
  </si>
  <si>
    <t>Kế hoạch 
Năm 2016</t>
  </si>
  <si>
    <t>Một số sản phẩm công nghiệp chủ yếu</t>
  </si>
  <si>
    <t>Gạo</t>
  </si>
  <si>
    <t>Cà phê</t>
  </si>
  <si>
    <t>Cao su</t>
  </si>
  <si>
    <t>Rau quả</t>
  </si>
  <si>
    <t>Hạt điều</t>
  </si>
  <si>
    <t>Hạt tiêu</t>
  </si>
  <si>
    <t xml:space="preserve">Thủy sản </t>
  </si>
  <si>
    <t>Hàng dệt, may</t>
  </si>
  <si>
    <t>Giày dép</t>
  </si>
  <si>
    <t>Điện thoại các loại và linh kiện</t>
  </si>
  <si>
    <t>Điện tử, máy tính và linh kiện</t>
  </si>
  <si>
    <t>Gỗ và sản phẩm gỗ</t>
  </si>
  <si>
    <t>Than đá</t>
  </si>
  <si>
    <t>Sắt thép các loại</t>
  </si>
  <si>
    <t>Phân bón</t>
  </si>
  <si>
    <t>Thức ăn gia súc và nguyên liệu</t>
  </si>
  <si>
    <t>Chất dẻo nguyên liệu</t>
  </si>
  <si>
    <t>Sản phẩm hóa chất</t>
  </si>
  <si>
    <t>Vải</t>
  </si>
  <si>
    <t>Nguyên, phụ liệu dệt, may, da giầy</t>
  </si>
  <si>
    <t xml:space="preserve">Điện thoại các loại và linh kiện </t>
  </si>
  <si>
    <t>Máy móc, thiết bị, dụng cụ, phụ tùng</t>
  </si>
  <si>
    <t>Ô tô nguyên chiếc</t>
  </si>
  <si>
    <t>Mặt hàng chủ yếu</t>
  </si>
  <si>
    <t>Tỷ lệ nhập siêu/xuất khẩu là: 1,7%</t>
  </si>
  <si>
    <t>ƯỚC TÍNH XUẤT KHẨU HÀNG HOÁ THEO MẶT HÀNG THÁNG 1 NĂM 2016</t>
  </si>
  <si>
    <t>Năm 2016</t>
  </si>
  <si>
    <t>NĂM 2014</t>
  </si>
  <si>
    <t>TỶ LỆ (%)</t>
  </si>
  <si>
    <t>Cơ cấu</t>
  </si>
  <si>
    <t>KẾ HOẠCH</t>
  </si>
  <si>
    <t>ƯTH T1</t>
  </si>
  <si>
    <t>TH T1</t>
  </si>
  <si>
    <t>T1/16 so với T12/15</t>
  </si>
  <si>
    <t>T1/16 so với T1/15</t>
  </si>
  <si>
    <t>2016/2015</t>
  </si>
  <si>
    <t>2015/2014</t>
  </si>
  <si>
    <t>Số lượng</t>
  </si>
  <si>
    <t>Trị giá</t>
  </si>
  <si>
    <t>Tổng giá trị xuất khẩu</t>
  </si>
  <si>
    <t xml:space="preserve">DN 100% vốn trong nước </t>
  </si>
  <si>
    <t>DN có vốn ĐTNN</t>
  </si>
  <si>
    <t xml:space="preserve"> - Có cả dầu thô</t>
  </si>
  <si>
    <t xml:space="preserve"> - Không kể dầu thô</t>
  </si>
  <si>
    <t>Nhóm nông lâm thuỷ sản</t>
  </si>
  <si>
    <t>Nhân điều</t>
  </si>
  <si>
    <t>Chè các loại</t>
  </si>
  <si>
    <t>Sắn và các sản phẩm từ sắn</t>
  </si>
  <si>
    <t>- Sắn</t>
  </si>
  <si>
    <t>Nhóm nhiên liệu và khoáng sản</t>
  </si>
  <si>
    <t>Quặng và khoáng sản khác</t>
  </si>
  <si>
    <t>Nhóm công nghiệp chế biến</t>
  </si>
  <si>
    <t>Bánh kẹo và các SP từ ngũ cốc</t>
  </si>
  <si>
    <t>Hoá chất</t>
  </si>
  <si>
    <t>Sản phẩm hoá chất</t>
  </si>
  <si>
    <t>Phân bón các loại</t>
  </si>
  <si>
    <t>Sản phẩm chất dẻo</t>
  </si>
  <si>
    <t>Sản phẩm từ cao su</t>
  </si>
  <si>
    <t>Túi sách, vali, mũ, ô dù</t>
  </si>
  <si>
    <t xml:space="preserve">Sản phẩm mây, tre, cói và thảm </t>
  </si>
  <si>
    <t>- Sản phẩm gỗ</t>
  </si>
  <si>
    <t>Giấy và sản phẩm từ giấy</t>
  </si>
  <si>
    <t>Hàng dệt và may mặc</t>
  </si>
  <si>
    <t>- Vải các loại</t>
  </si>
  <si>
    <t>Vải mành, vải kỹ thuật khác</t>
  </si>
  <si>
    <t>Xơ, sợi dệt các loại</t>
  </si>
  <si>
    <t>Giầy, dép các loại</t>
  </si>
  <si>
    <t>Nguyên phụ liệu dệt, may, da, giày</t>
  </si>
  <si>
    <t>Sản phẩm gốm, sứ</t>
  </si>
  <si>
    <t>Thuỷ tinh và các SP thủy tinh</t>
  </si>
  <si>
    <t>Đá quý và kim loại quý</t>
  </si>
  <si>
    <t>Sản phẩm từ sắt thép</t>
  </si>
  <si>
    <t>Kim loại thường khác và sản phẩm</t>
  </si>
  <si>
    <t>Clanhke và xi măng</t>
  </si>
  <si>
    <t>Sản phẩm nội thất từ chất liệu khác gỗ</t>
  </si>
  <si>
    <t>Máy vi tính, sản phẩm điện tử và linh kiện</t>
  </si>
  <si>
    <t>Máy ảnh, máy quay phim và linh kiện</t>
  </si>
  <si>
    <t>Máy móc, thiết bị, dụng cụ, phụ tùng khác</t>
  </si>
  <si>
    <t>Dây điện và cáp điện</t>
  </si>
  <si>
    <t>Phương tiện vận tải và phụ tùng</t>
  </si>
  <si>
    <t>Đồ chơi, dụng cụ thể thao và bộ phận</t>
  </si>
  <si>
    <t>D</t>
  </si>
  <si>
    <t>Hàng hoá khác</t>
  </si>
  <si>
    <t>Tổng các nhóm hàng trừ HH khác</t>
  </si>
  <si>
    <t>cơ cấu các nhóm HH trừ HH khác</t>
  </si>
  <si>
    <t>Cơ cấu HH khác so với tổng chung</t>
  </si>
  <si>
    <t>Cơ cấu HH khác so với tổng nhóm hàng</t>
  </si>
  <si>
    <t xml:space="preserve">Ước giá trị HH khác </t>
  </si>
  <si>
    <t>Tổng chung</t>
  </si>
  <si>
    <t>ƯỚC TÍNH NHẬP KHẨU HÀNG HOÁ THEO MẶT HÀNG THÁNG 1 NĂM 2015</t>
  </si>
  <si>
    <t>Đơn vị tính</t>
  </si>
  <si>
    <t>Tổng giá trị nhập khẩu</t>
  </si>
  <si>
    <t>Tr.USD</t>
  </si>
  <si>
    <t>Nhóm hàng cần nhập khẩu</t>
  </si>
  <si>
    <t>Lúa mỳ</t>
  </si>
  <si>
    <t>Ngô</t>
  </si>
  <si>
    <t>1.000 T</t>
  </si>
  <si>
    <t>Đậu tương</t>
  </si>
  <si>
    <t>Sữa và sản phẩm từ sữa</t>
  </si>
  <si>
    <t>Dầu, mỡ, động thực vật</t>
  </si>
  <si>
    <t xml:space="preserve">Thức ăn gia súc và nguyên liệu </t>
  </si>
  <si>
    <t>Nguyên, phụ liệu thuốc lá</t>
  </si>
  <si>
    <t>Khí đốt hoá lỏng</t>
  </si>
  <si>
    <t>Sản phẩm khác từ dầu mỏ</t>
  </si>
  <si>
    <t>Nguyên liệu dược phẩm</t>
  </si>
  <si>
    <t>Dược phẩm</t>
  </si>
  <si>
    <t>- Ure</t>
  </si>
  <si>
    <t>1.000T</t>
  </si>
  <si>
    <t>Thuốc trừ sâu và nguyên liệu</t>
  </si>
  <si>
    <t>Sản phẩm từ chất dẻo</t>
  </si>
  <si>
    <t>Cao su các loại</t>
  </si>
  <si>
    <t>Gỗ và sản phẩm</t>
  </si>
  <si>
    <t>Giấy các loại</t>
  </si>
  <si>
    <t>Sản phẩm từ giấy</t>
  </si>
  <si>
    <t>Bông các loại</t>
  </si>
  <si>
    <t>Vải các loại</t>
  </si>
  <si>
    <t>Thủy tinh và các sản phẩm từ thủy tinh</t>
  </si>
  <si>
    <t>Thép các loại</t>
  </si>
  <si>
    <t>- Phôi thép</t>
  </si>
  <si>
    <t>Sản phẩm từ thép</t>
  </si>
  <si>
    <t xml:space="preserve">Kim loại thường khác </t>
  </si>
  <si>
    <t>Sản phẩm từ kim loại thường khác</t>
  </si>
  <si>
    <t>Máy tính, sp điện tử và linh kiện</t>
  </si>
  <si>
    <t>Dây điện và dây cáp điện</t>
  </si>
  <si>
    <t>Ô tô nguyên chiếc các loại 
(trừ xe dưới 9 chỗ)</t>
  </si>
  <si>
    <t xml:space="preserve">Phương tiện vận tải khác và PT </t>
  </si>
  <si>
    <t>Điện thoại các loại và linh kiện 
(trừ điện thoại di động)</t>
  </si>
  <si>
    <t>Nhóm hàng cần kiểm soát NK</t>
  </si>
  <si>
    <t>Chế phẩm thực phẩm khác</t>
  </si>
  <si>
    <t>Chất thơm, mỹ phẩm và chế phẩm vệ sinh</t>
  </si>
  <si>
    <t>Phế liệu sắt thép</t>
  </si>
  <si>
    <t xml:space="preserve">Đá quý, kim loại quý và sản phẩm </t>
  </si>
  <si>
    <t>Linh kiện phụ tùng ô tô</t>
  </si>
  <si>
    <t>Xe máy và linh kiện, phụ tùng</t>
  </si>
  <si>
    <t>Nhóm hàng hạn chế NK</t>
  </si>
  <si>
    <t>Gồm nhóm hàng tiêu dùng các loại 
trong đó:</t>
  </si>
  <si>
    <t>Ôtô nguyên chiếc dưới 9 chỗ</t>
  </si>
  <si>
    <t>Nhập khẩu - xuất khẩu</t>
  </si>
  <si>
    <t>Tỷ lệ nhập siêu/xuất khẩu</t>
  </si>
  <si>
    <t>Kiểm tra số:</t>
  </si>
  <si>
    <t>Hàng điện gia dụng và linh kiện</t>
  </si>
  <si>
    <t>HH khác</t>
  </si>
  <si>
    <t>So sánh với TCHQ</t>
  </si>
  <si>
    <t>Sắt thép thô, thép cán, thép góc</t>
  </si>
  <si>
    <t xml:space="preserve">Phụ lục 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</si>
</sst>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0.0"/>
    <numFmt numFmtId="166" formatCode="#,##0.0"/>
    <numFmt numFmtId="167" formatCode="_(* #,##0.0_);_(* \(#,##0.0\);_(* &quot;-&quot;?_);_(@_)"/>
    <numFmt numFmtId="168" formatCode="#,##0;[Red]#,##0"/>
    <numFmt numFmtId="169" formatCode="#,##0.0;[Red]#,##0.0"/>
    <numFmt numFmtId="170" formatCode="#,##0.000"/>
    <numFmt numFmtId="171" formatCode="_-* #,##0.000\ _P_t_s_-;\-* #,##0.000\ _P_t_s_-;_-* &quot;-&quot;\ _P_t_s_-;_-@_-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vertAlign val="superscript"/>
      <sz val="12"/>
      <name val="Times New Roman"/>
      <family val="1"/>
    </font>
    <font>
      <sz val="10"/>
      <name val=".VnTime"/>
      <family val="2"/>
    </font>
    <font>
      <i/>
      <sz val="13"/>
      <color theme="1"/>
      <name val="Times New Roman"/>
      <family val="1"/>
    </font>
    <font>
      <i/>
      <vertAlign val="superscript"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8"/>
      <name val="MS Sans Serif"/>
      <family val="2"/>
    </font>
    <font>
      <b/>
      <i/>
      <sz val="12"/>
      <color theme="1"/>
      <name val="Times New Roman"/>
      <family val="1"/>
    </font>
    <font>
      <sz val="14"/>
      <name val=".vntime"/>
      <family val="2"/>
    </font>
    <font>
      <sz val="12"/>
      <name val="Times New Roman"/>
      <family val="1"/>
      <charset val="163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Times News Roman"/>
    </font>
    <font>
      <sz val="10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s Roman"/>
    </font>
    <font>
      <sz val="10"/>
      <color rgb="FFFF0000"/>
      <name val="Times New Roman"/>
      <family val="1"/>
    </font>
    <font>
      <i/>
      <sz val="10"/>
      <name val="Times New Roman"/>
      <family val="1"/>
    </font>
    <font>
      <sz val="12"/>
      <color indexed="10"/>
      <name val="Times New Roman"/>
      <family val="1"/>
    </font>
    <font>
      <sz val="12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11" fillId="0" borderId="0"/>
    <xf numFmtId="0" fontId="21" fillId="0" borderId="0" applyAlignment="0">
      <alignment vertical="top" wrapText="1"/>
      <protection locked="0"/>
    </xf>
    <xf numFmtId="9" fontId="1" fillId="0" borderId="0" applyFont="0" applyFill="0" applyBorder="0" applyAlignment="0" applyProtection="0"/>
    <xf numFmtId="0" fontId="23" fillId="0" borderId="0"/>
    <xf numFmtId="0" fontId="5" fillId="0" borderId="0"/>
  </cellStyleXfs>
  <cellXfs count="38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4" applyFont="1" applyFill="1" applyBorder="1" applyAlignment="1">
      <alignment vertical="center" wrapText="1"/>
    </xf>
    <xf numFmtId="166" fontId="4" fillId="0" borderId="1" xfId="4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4" fillId="0" borderId="4" xfId="1" applyNumberFormat="1" applyFont="1" applyFill="1" applyBorder="1" applyAlignment="1">
      <alignment horizontal="right" vertical="center"/>
    </xf>
    <xf numFmtId="0" fontId="4" fillId="0" borderId="1" xfId="4" applyFont="1" applyFill="1" applyBorder="1" applyAlignment="1">
      <alignment horizontal="center" vertical="center" wrapText="1"/>
    </xf>
    <xf numFmtId="0" fontId="12" fillId="0" borderId="0" xfId="0" applyFont="1"/>
    <xf numFmtId="0" fontId="2" fillId="0" borderId="0" xfId="0" applyFont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right" vertical="center"/>
    </xf>
    <xf numFmtId="0" fontId="16" fillId="0" borderId="4" xfId="0" applyFont="1" applyFill="1" applyBorder="1" applyAlignment="1">
      <alignment horizontal="right" vertical="center"/>
    </xf>
    <xf numFmtId="167" fontId="14" fillId="0" borderId="1" xfId="0" applyNumberFormat="1" applyFont="1" applyBorder="1" applyAlignment="1">
      <alignment horizontal="right" vertical="center"/>
    </xf>
    <xf numFmtId="0" fontId="14" fillId="0" borderId="5" xfId="0" applyFont="1" applyBorder="1" applyAlignment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justify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1" xfId="2" quotePrefix="1" applyNumberFormat="1" applyFont="1" applyFill="1" applyBorder="1" applyAlignment="1">
      <alignment horizontal="justify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right" vertical="center" wrapText="1"/>
    </xf>
    <xf numFmtId="0" fontId="6" fillId="0" borderId="1" xfId="2" applyNumberFormat="1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justify" vertical="center"/>
    </xf>
    <xf numFmtId="0" fontId="5" fillId="0" borderId="1" xfId="3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right" vertical="center"/>
    </xf>
    <xf numFmtId="0" fontId="5" fillId="0" borderId="1" xfId="3" applyFont="1" applyFill="1" applyBorder="1" applyAlignment="1">
      <alignment horizontal="center" vertical="center"/>
    </xf>
    <xf numFmtId="0" fontId="6" fillId="0" borderId="1" xfId="3" quotePrefix="1" applyFont="1" applyFill="1" applyBorder="1" applyAlignment="1">
      <alignment horizontal="justify" vertical="center"/>
    </xf>
    <xf numFmtId="0" fontId="6" fillId="0" borderId="1" xfId="3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6" fillId="0" borderId="1" xfId="3" applyFont="1" applyFill="1" applyBorder="1" applyAlignment="1">
      <alignment horizontal="justify" vertical="center"/>
    </xf>
    <xf numFmtId="166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justify" wrapText="1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vertical="center"/>
    </xf>
    <xf numFmtId="166" fontId="5" fillId="2" borderId="1" xfId="5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justify" wrapText="1"/>
    </xf>
    <xf numFmtId="0" fontId="5" fillId="0" borderId="1" xfId="0" quotePrefix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5" fillId="2" borderId="0" xfId="0" applyFont="1" applyFill="1"/>
    <xf numFmtId="166" fontId="5" fillId="2" borderId="0" xfId="0" applyNumberFormat="1" applyFont="1" applyFill="1"/>
    <xf numFmtId="0" fontId="18" fillId="2" borderId="0" xfId="0" applyFont="1" applyFill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14" xfId="0" applyFont="1" applyFill="1" applyBorder="1" applyAlignment="1">
      <alignment horizontal="center"/>
    </xf>
    <xf numFmtId="166" fontId="20" fillId="2" borderId="0" xfId="0" applyNumberFormat="1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3" fontId="5" fillId="2" borderId="16" xfId="0" applyNumberFormat="1" applyFont="1" applyFill="1" applyBorder="1" applyAlignment="1">
      <alignment horizontal="center"/>
    </xf>
    <xf numFmtId="166" fontId="5" fillId="2" borderId="6" xfId="0" applyNumberFormat="1" applyFont="1" applyFill="1" applyBorder="1" applyAlignment="1">
      <alignment horizontal="left"/>
    </xf>
    <xf numFmtId="166" fontId="5" fillId="2" borderId="6" xfId="0" applyNumberFormat="1" applyFont="1" applyFill="1" applyBorder="1" applyAlignment="1">
      <alignment horizontal="center"/>
    </xf>
    <xf numFmtId="166" fontId="5" fillId="2" borderId="4" xfId="0" applyNumberFormat="1" applyFont="1" applyFill="1" applyBorder="1" applyAlignment="1">
      <alignment horizontal="right"/>
    </xf>
    <xf numFmtId="165" fontId="5" fillId="2" borderId="4" xfId="0" applyNumberFormat="1" applyFont="1" applyFill="1" applyBorder="1"/>
    <xf numFmtId="165" fontId="5" fillId="2" borderId="17" xfId="0" applyNumberFormat="1" applyFont="1" applyFill="1" applyBorder="1"/>
    <xf numFmtId="0" fontId="4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justify"/>
    </xf>
    <xf numFmtId="0" fontId="5" fillId="2" borderId="18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/>
    </xf>
    <xf numFmtId="3" fontId="5" fillId="2" borderId="19" xfId="0" applyNumberFormat="1" applyFont="1" applyFill="1" applyBorder="1" applyAlignment="1">
      <alignment horizontal="center"/>
    </xf>
    <xf numFmtId="166" fontId="5" fillId="2" borderId="4" xfId="0" applyNumberFormat="1" applyFont="1" applyFill="1" applyBorder="1" applyAlignment="1">
      <alignment horizontal="left"/>
    </xf>
    <xf numFmtId="0" fontId="5" fillId="2" borderId="19" xfId="0" applyFont="1" applyFill="1" applyBorder="1" applyAlignment="1">
      <alignment horizontal="center"/>
    </xf>
    <xf numFmtId="0" fontId="5" fillId="2" borderId="4" xfId="0" applyFont="1" applyFill="1" applyBorder="1" applyAlignment="1"/>
    <xf numFmtId="166" fontId="5" fillId="2" borderId="4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4" xfId="0" applyFont="1" applyFill="1" applyBorder="1" applyAlignment="1"/>
    <xf numFmtId="166" fontId="5" fillId="3" borderId="4" xfId="0" applyNumberFormat="1" applyFont="1" applyFill="1" applyBorder="1" applyAlignment="1">
      <alignment horizontal="center"/>
    </xf>
    <xf numFmtId="166" fontId="5" fillId="3" borderId="4" xfId="0" applyNumberFormat="1" applyFont="1" applyFill="1" applyBorder="1" applyAlignment="1">
      <alignment horizontal="right"/>
    </xf>
    <xf numFmtId="165" fontId="5" fillId="3" borderId="4" xfId="0" applyNumberFormat="1" applyFont="1" applyFill="1" applyBorder="1" applyAlignment="1">
      <alignment horizontal="right"/>
    </xf>
    <xf numFmtId="165" fontId="5" fillId="3" borderId="17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right"/>
    </xf>
    <xf numFmtId="165" fontId="5" fillId="2" borderId="4" xfId="0" applyNumberFormat="1" applyFont="1" applyFill="1" applyBorder="1" applyAlignment="1">
      <alignment horizontal="right"/>
    </xf>
    <xf numFmtId="165" fontId="5" fillId="2" borderId="17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166" fontId="5" fillId="3" borderId="4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right"/>
    </xf>
    <xf numFmtId="166" fontId="5" fillId="4" borderId="4" xfId="5" applyNumberFormat="1" applyFont="1" applyFill="1" applyBorder="1" applyAlignment="1">
      <alignment wrapText="1"/>
    </xf>
    <xf numFmtId="166" fontId="5" fillId="2" borderId="4" xfId="5" applyNumberFormat="1" applyFont="1" applyFill="1" applyBorder="1" applyAlignment="1">
      <alignment horizontal="center" wrapText="1"/>
    </xf>
    <xf numFmtId="166" fontId="5" fillId="2" borderId="4" xfId="5" applyNumberFormat="1" applyFont="1" applyFill="1" applyBorder="1" applyAlignment="1">
      <alignment wrapText="1"/>
    </xf>
    <xf numFmtId="166" fontId="5" fillId="2" borderId="4" xfId="6" applyNumberFormat="1" applyFont="1" applyFill="1" applyBorder="1" applyAlignment="1">
      <alignment horizontal="left"/>
      <protection locked="0"/>
    </xf>
    <xf numFmtId="0" fontId="6" fillId="2" borderId="0" xfId="0" applyFont="1" applyFill="1" applyAlignment="1">
      <alignment horizontal="center"/>
    </xf>
    <xf numFmtId="166" fontId="5" fillId="2" borderId="4" xfId="5" applyNumberFormat="1" applyFont="1" applyFill="1" applyBorder="1" applyAlignment="1"/>
    <xf numFmtId="166" fontId="5" fillId="2" borderId="4" xfId="5" applyNumberFormat="1" applyFont="1" applyFill="1" applyBorder="1" applyAlignment="1">
      <alignment horizontal="center"/>
    </xf>
    <xf numFmtId="166" fontId="5" fillId="2" borderId="4" xfId="0" applyNumberFormat="1" applyFont="1" applyFill="1" applyBorder="1"/>
    <xf numFmtId="0" fontId="4" fillId="2" borderId="0" xfId="0" applyFont="1" applyFill="1"/>
    <xf numFmtId="0" fontId="5" fillId="2" borderId="4" xfId="0" applyFont="1" applyFill="1" applyBorder="1" applyAlignment="1">
      <alignment horizontal="justify" wrapText="1"/>
    </xf>
    <xf numFmtId="166" fontId="5" fillId="4" borderId="4" xfId="5" applyNumberFormat="1" applyFont="1" applyFill="1" applyBorder="1" applyAlignment="1">
      <alignment horizontal="center" wrapText="1"/>
    </xf>
    <xf numFmtId="166" fontId="5" fillId="2" borderId="4" xfId="0" applyNumberFormat="1" applyFont="1" applyFill="1" applyBorder="1" applyAlignment="1"/>
    <xf numFmtId="166" fontId="5" fillId="4" borderId="6" xfId="5" applyNumberFormat="1" applyFont="1" applyFill="1" applyBorder="1" applyAlignment="1">
      <alignment horizontal="center" wrapText="1"/>
    </xf>
    <xf numFmtId="166" fontId="5" fillId="2" borderId="17" xfId="0" applyNumberFormat="1" applyFont="1" applyFill="1" applyBorder="1"/>
    <xf numFmtId="0" fontId="5" fillId="2" borderId="16" xfId="0" applyFont="1" applyFill="1" applyBorder="1" applyAlignment="1">
      <alignment horizontal="center"/>
    </xf>
    <xf numFmtId="166" fontId="5" fillId="4" borderId="6" xfId="5" applyNumberFormat="1" applyFont="1" applyFill="1" applyBorder="1" applyAlignment="1">
      <alignment wrapText="1"/>
    </xf>
    <xf numFmtId="166" fontId="5" fillId="2" borderId="6" xfId="0" applyNumberFormat="1" applyFont="1" applyFill="1" applyBorder="1"/>
    <xf numFmtId="166" fontId="5" fillId="2" borderId="20" xfId="0" applyNumberFormat="1" applyFont="1" applyFill="1" applyBorder="1"/>
    <xf numFmtId="0" fontId="5" fillId="2" borderId="21" xfId="0" applyFont="1" applyFill="1" applyBorder="1" applyAlignment="1">
      <alignment horizontal="center"/>
    </xf>
    <xf numFmtId="166" fontId="5" fillId="2" borderId="22" xfId="5" applyNumberFormat="1" applyFont="1" applyFill="1" applyBorder="1" applyAlignment="1">
      <alignment wrapText="1"/>
    </xf>
    <xf numFmtId="166" fontId="5" fillId="2" borderId="22" xfId="5" applyNumberFormat="1" applyFont="1" applyFill="1" applyBorder="1" applyAlignment="1">
      <alignment horizontal="center" wrapText="1"/>
    </xf>
    <xf numFmtId="166" fontId="5" fillId="2" borderId="22" xfId="0" applyNumberFormat="1" applyFont="1" applyFill="1" applyBorder="1"/>
    <xf numFmtId="165" fontId="5" fillId="2" borderId="22" xfId="0" applyNumberFormat="1" applyFont="1" applyFill="1" applyBorder="1"/>
    <xf numFmtId="165" fontId="5" fillId="2" borderId="23" xfId="0" applyNumberFormat="1" applyFont="1" applyFill="1" applyBorder="1"/>
    <xf numFmtId="0" fontId="6" fillId="2" borderId="0" xfId="0" applyFont="1" applyFill="1" applyAlignment="1">
      <alignment horizontal="right"/>
    </xf>
    <xf numFmtId="0" fontId="17" fillId="2" borderId="0" xfId="0" applyFont="1" applyFill="1" applyAlignment="1">
      <alignment horizontal="right"/>
    </xf>
    <xf numFmtId="0" fontId="6" fillId="2" borderId="0" xfId="0" applyFont="1" applyFill="1"/>
    <xf numFmtId="0" fontId="6" fillId="2" borderId="19" xfId="0" applyFont="1" applyFill="1" applyBorder="1" applyAlignment="1">
      <alignment horizontal="center"/>
    </xf>
    <xf numFmtId="0" fontId="6" fillId="2" borderId="4" xfId="0" applyFont="1" applyFill="1" applyBorder="1" applyAlignment="1"/>
    <xf numFmtId="166" fontId="6" fillId="2" borderId="4" xfId="0" applyNumberFormat="1" applyFont="1" applyFill="1" applyBorder="1" applyAlignment="1">
      <alignment horizontal="center"/>
    </xf>
    <xf numFmtId="166" fontId="6" fillId="2" borderId="4" xfId="0" applyNumberFormat="1" applyFont="1" applyFill="1" applyBorder="1" applyAlignment="1">
      <alignment horizontal="right"/>
    </xf>
    <xf numFmtId="165" fontId="6" fillId="2" borderId="4" xfId="0" applyNumberFormat="1" applyFont="1" applyFill="1" applyBorder="1"/>
    <xf numFmtId="165" fontId="4" fillId="2" borderId="0" xfId="0" applyNumberFormat="1" applyFont="1" applyFill="1" applyAlignment="1">
      <alignment horizontal="right"/>
    </xf>
    <xf numFmtId="1" fontId="5" fillId="2" borderId="0" xfId="0" applyNumberFormat="1" applyFont="1" applyFill="1"/>
    <xf numFmtId="165" fontId="5" fillId="2" borderId="0" xfId="0" applyNumberFormat="1" applyFont="1" applyFill="1"/>
    <xf numFmtId="0" fontId="18" fillId="2" borderId="11" xfId="0" applyFont="1" applyFill="1" applyBorder="1" applyAlignment="1">
      <alignment horizontal="center" vertical="center"/>
    </xf>
    <xf numFmtId="0" fontId="22" fillId="0" borderId="0" xfId="0" applyFont="1"/>
    <xf numFmtId="0" fontId="14" fillId="0" borderId="1" xfId="0" applyFont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horizontal="right" vertical="center" wrapText="1"/>
    </xf>
    <xf numFmtId="166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/>
    <xf numFmtId="0" fontId="6" fillId="0" borderId="1" xfId="0" applyFont="1" applyFill="1" applyBorder="1"/>
    <xf numFmtId="3" fontId="5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/>
    <xf numFmtId="167" fontId="17" fillId="0" borderId="1" xfId="1" applyNumberFormat="1" applyFont="1" applyFill="1" applyBorder="1" applyAlignment="1">
      <alignment horizontal="right" vertical="center"/>
    </xf>
    <xf numFmtId="165" fontId="22" fillId="0" borderId="1" xfId="0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9" fontId="15" fillId="0" borderId="1" xfId="7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vertical="center"/>
    </xf>
    <xf numFmtId="166" fontId="24" fillId="2" borderId="1" xfId="8" applyNumberFormat="1" applyFont="1" applyFill="1" applyBorder="1" applyAlignment="1">
      <alignment vertical="center"/>
    </xf>
    <xf numFmtId="166" fontId="5" fillId="2" borderId="1" xfId="0" applyNumberFormat="1" applyFont="1" applyFill="1" applyBorder="1" applyAlignment="1">
      <alignment vertical="center"/>
    </xf>
    <xf numFmtId="0" fontId="4" fillId="0" borderId="0" xfId="9" applyFont="1" applyAlignment="1"/>
    <xf numFmtId="0" fontId="5" fillId="0" borderId="0" xfId="9" applyFont="1"/>
    <xf numFmtId="0" fontId="5" fillId="0" borderId="0" xfId="9" applyFont="1" applyFill="1"/>
    <xf numFmtId="0" fontId="5" fillId="0" borderId="0" xfId="9" applyFont="1" applyAlignment="1">
      <alignment horizontal="right"/>
    </xf>
    <xf numFmtId="0" fontId="5" fillId="0" borderId="0" xfId="9" applyFont="1" applyFill="1" applyAlignment="1">
      <alignment vertical="center"/>
    </xf>
    <xf numFmtId="0" fontId="5" fillId="0" borderId="0" xfId="9" applyFont="1" applyAlignment="1">
      <alignment vertical="center"/>
    </xf>
    <xf numFmtId="0" fontId="5" fillId="0" borderId="0" xfId="9" applyFont="1" applyFill="1" applyAlignment="1">
      <alignment vertical="center" wrapText="1"/>
    </xf>
    <xf numFmtId="0" fontId="5" fillId="0" borderId="0" xfId="9" applyFont="1" applyAlignment="1">
      <alignment vertical="center" wrapText="1"/>
    </xf>
    <xf numFmtId="0" fontId="25" fillId="0" borderId="1" xfId="9" applyFont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25" fillId="0" borderId="14" xfId="9" applyFont="1" applyBorder="1" applyAlignment="1">
      <alignment horizontal="center" vertical="center" wrapText="1"/>
    </xf>
    <xf numFmtId="0" fontId="26" fillId="0" borderId="26" xfId="9" applyFont="1" applyBorder="1" applyAlignment="1">
      <alignment horizontal="center" vertical="center"/>
    </xf>
    <xf numFmtId="0" fontId="26" fillId="0" borderId="27" xfId="9" applyFont="1" applyBorder="1" applyAlignment="1">
      <alignment horizontal="center" vertical="center"/>
    </xf>
    <xf numFmtId="0" fontId="26" fillId="0" borderId="31" xfId="9" applyFont="1" applyBorder="1" applyAlignment="1">
      <alignment horizontal="center" vertical="center"/>
    </xf>
    <xf numFmtId="3" fontId="18" fillId="5" borderId="32" xfId="9" applyNumberFormat="1" applyFont="1" applyFill="1" applyBorder="1" applyAlignment="1">
      <alignment horizontal="center" vertical="center"/>
    </xf>
    <xf numFmtId="3" fontId="18" fillId="5" borderId="33" xfId="9" applyNumberFormat="1" applyFont="1" applyFill="1" applyBorder="1" applyAlignment="1">
      <alignment vertical="center"/>
    </xf>
    <xf numFmtId="3" fontId="27" fillId="5" borderId="33" xfId="9" applyNumberFormat="1" applyFont="1" applyFill="1" applyBorder="1" applyAlignment="1">
      <alignment horizontal="right" vertical="center" wrapText="1"/>
    </xf>
    <xf numFmtId="166" fontId="25" fillId="5" borderId="33" xfId="9" applyNumberFormat="1" applyFont="1" applyFill="1" applyBorder="1" applyAlignment="1">
      <alignment vertical="top"/>
    </xf>
    <xf numFmtId="166" fontId="25" fillId="5" borderId="34" xfId="9" applyNumberFormat="1" applyFont="1" applyFill="1" applyBorder="1" applyAlignment="1">
      <alignment vertical="top"/>
    </xf>
    <xf numFmtId="0" fontId="5" fillId="5" borderId="0" xfId="9" applyFont="1" applyFill="1"/>
    <xf numFmtId="166" fontId="5" fillId="0" borderId="0" xfId="9" applyNumberFormat="1" applyFont="1" applyFill="1"/>
    <xf numFmtId="2" fontId="5" fillId="0" borderId="0" xfId="9" applyNumberFormat="1" applyFont="1"/>
    <xf numFmtId="3" fontId="19" fillId="0" borderId="19" xfId="9" applyNumberFormat="1" applyFont="1" applyBorder="1" applyAlignment="1">
      <alignment horizontal="center" vertical="center"/>
    </xf>
    <xf numFmtId="0" fontId="19" fillId="0" borderId="4" xfId="9" applyFont="1" applyBorder="1" applyAlignment="1">
      <alignment horizontal="justify" vertical="center"/>
    </xf>
    <xf numFmtId="3" fontId="28" fillId="0" borderId="4" xfId="9" applyNumberFormat="1" applyFont="1" applyFill="1" applyBorder="1" applyAlignment="1">
      <alignment vertical="center"/>
    </xf>
    <xf numFmtId="166" fontId="28" fillId="0" borderId="4" xfId="9" applyNumberFormat="1" applyFont="1" applyFill="1" applyBorder="1" applyAlignment="1">
      <alignment vertical="top"/>
    </xf>
    <xf numFmtId="166" fontId="28" fillId="0" borderId="17" xfId="9" applyNumberFormat="1" applyFont="1" applyFill="1" applyBorder="1" applyAlignment="1">
      <alignment vertical="top"/>
    </xf>
    <xf numFmtId="3" fontId="28" fillId="0" borderId="4" xfId="9" applyNumberFormat="1" applyFont="1" applyFill="1" applyBorder="1" applyAlignment="1">
      <alignment vertical="top"/>
    </xf>
    <xf numFmtId="3" fontId="28" fillId="0" borderId="4" xfId="9" applyNumberFormat="1" applyFont="1" applyBorder="1" applyAlignment="1">
      <alignment vertical="top"/>
    </xf>
    <xf numFmtId="3" fontId="28" fillId="0" borderId="4" xfId="9" applyNumberFormat="1" applyFont="1" applyFill="1" applyBorder="1"/>
    <xf numFmtId="166" fontId="28" fillId="0" borderId="4" xfId="9" applyNumberFormat="1" applyFont="1" applyBorder="1" applyAlignment="1">
      <alignment vertical="top"/>
    </xf>
    <xf numFmtId="166" fontId="28" fillId="0" borderId="17" xfId="9" applyNumberFormat="1" applyFont="1" applyBorder="1" applyAlignment="1">
      <alignment vertical="top"/>
    </xf>
    <xf numFmtId="3" fontId="29" fillId="0" borderId="4" xfId="9" applyNumberFormat="1" applyFont="1" applyBorder="1" applyAlignment="1">
      <alignment vertical="center"/>
    </xf>
    <xf numFmtId="3" fontId="18" fillId="5" borderId="19" xfId="9" applyNumberFormat="1" applyFont="1" applyFill="1" applyBorder="1" applyAlignment="1">
      <alignment horizontal="center" vertical="center"/>
    </xf>
    <xf numFmtId="3" fontId="18" fillId="5" borderId="4" xfId="9" applyNumberFormat="1" applyFont="1" applyFill="1" applyBorder="1" applyAlignment="1">
      <alignment vertical="center"/>
    </xf>
    <xf numFmtId="3" fontId="25" fillId="5" borderId="4" xfId="9" applyNumberFormat="1" applyFont="1" applyFill="1" applyBorder="1" applyAlignment="1">
      <alignment vertical="center"/>
    </xf>
    <xf numFmtId="166" fontId="25" fillId="5" borderId="4" xfId="9" applyNumberFormat="1" applyFont="1" applyFill="1" applyBorder="1" applyAlignment="1">
      <alignment vertical="center"/>
    </xf>
    <xf numFmtId="166" fontId="25" fillId="5" borderId="17" xfId="9" applyNumberFormat="1" applyFont="1" applyFill="1" applyBorder="1" applyAlignment="1">
      <alignment vertical="center"/>
    </xf>
    <xf numFmtId="3" fontId="19" fillId="0" borderId="4" xfId="9" applyNumberFormat="1" applyFont="1" applyBorder="1" applyAlignment="1">
      <alignment horizontal="justify" vertical="center"/>
    </xf>
    <xf numFmtId="166" fontId="28" fillId="0" borderId="4" xfId="9" applyNumberFormat="1" applyFont="1" applyFill="1" applyBorder="1" applyAlignment="1">
      <alignment vertical="center"/>
    </xf>
    <xf numFmtId="166" fontId="28" fillId="0" borderId="17" xfId="9" applyNumberFormat="1" applyFont="1" applyFill="1" applyBorder="1" applyAlignment="1">
      <alignment vertical="center"/>
    </xf>
    <xf numFmtId="3" fontId="19" fillId="0" borderId="4" xfId="9" quotePrefix="1" applyNumberFormat="1" applyFont="1" applyBorder="1" applyAlignment="1">
      <alignment horizontal="justify" vertical="center"/>
    </xf>
    <xf numFmtId="3" fontId="30" fillId="5" borderId="19" xfId="9" applyNumberFormat="1" applyFont="1" applyFill="1" applyBorder="1" applyAlignment="1">
      <alignment horizontal="center" vertical="center"/>
    </xf>
    <xf numFmtId="3" fontId="30" fillId="5" borderId="4" xfId="9" applyNumberFormat="1" applyFont="1" applyFill="1" applyBorder="1" applyAlignment="1">
      <alignment horizontal="justify" vertical="center"/>
    </xf>
    <xf numFmtId="3" fontId="31" fillId="5" borderId="4" xfId="9" applyNumberFormat="1" applyFont="1" applyFill="1" applyBorder="1" applyAlignment="1">
      <alignment vertical="center"/>
    </xf>
    <xf numFmtId="3" fontId="32" fillId="0" borderId="4" xfId="9" applyNumberFormat="1" applyFont="1" applyFill="1" applyBorder="1" applyAlignment="1">
      <alignment horizontal="right" vertical="center" wrapText="1"/>
    </xf>
    <xf numFmtId="3" fontId="32" fillId="0" borderId="4" xfId="9" applyNumberFormat="1" applyFont="1" applyBorder="1" applyAlignment="1">
      <alignment horizontal="right" vertical="center" wrapText="1"/>
    </xf>
    <xf numFmtId="3" fontId="19" fillId="6" borderId="4" xfId="9" applyNumberFormat="1" applyFont="1" applyFill="1" applyBorder="1" applyAlignment="1">
      <alignment horizontal="justify" vertical="center"/>
    </xf>
    <xf numFmtId="3" fontId="33" fillId="0" borderId="4" xfId="9" applyNumberFormat="1" applyFont="1" applyFill="1" applyBorder="1" applyAlignment="1">
      <alignment vertical="center"/>
    </xf>
    <xf numFmtId="3" fontId="19" fillId="0" borderId="19" xfId="9" applyNumberFormat="1" applyFont="1" applyFill="1" applyBorder="1" applyAlignment="1">
      <alignment horizontal="center" vertical="center"/>
    </xf>
    <xf numFmtId="3" fontId="19" fillId="0" borderId="4" xfId="9" applyNumberFormat="1" applyFont="1" applyFill="1" applyBorder="1" applyAlignment="1">
      <alignment horizontal="justify" vertical="center"/>
    </xf>
    <xf numFmtId="3" fontId="19" fillId="0" borderId="4" xfId="9" quotePrefix="1" applyNumberFormat="1" applyFont="1" applyFill="1" applyBorder="1" applyAlignment="1">
      <alignment horizontal="justify" vertical="center"/>
    </xf>
    <xf numFmtId="3" fontId="19" fillId="0" borderId="18" xfId="9" applyNumberFormat="1" applyFont="1" applyFill="1" applyBorder="1" applyAlignment="1">
      <alignment horizontal="justify" vertical="center"/>
    </xf>
    <xf numFmtId="3" fontId="28" fillId="0" borderId="18" xfId="9" applyNumberFormat="1" applyFont="1" applyFill="1" applyBorder="1" applyAlignment="1">
      <alignment vertical="center"/>
    </xf>
    <xf numFmtId="3" fontId="32" fillId="0" borderId="18" xfId="9" applyNumberFormat="1" applyFont="1" applyFill="1" applyBorder="1" applyAlignment="1">
      <alignment horizontal="right" vertical="center" wrapText="1"/>
    </xf>
    <xf numFmtId="166" fontId="28" fillId="0" borderId="18" xfId="9" applyNumberFormat="1" applyFont="1" applyFill="1" applyBorder="1" applyAlignment="1">
      <alignment vertical="center"/>
    </xf>
    <xf numFmtId="166" fontId="28" fillId="0" borderId="35" xfId="9" applyNumberFormat="1" applyFont="1" applyFill="1" applyBorder="1" applyAlignment="1">
      <alignment vertical="center"/>
    </xf>
    <xf numFmtId="3" fontId="28" fillId="3" borderId="4" xfId="9" applyNumberFormat="1" applyFont="1" applyFill="1" applyBorder="1" applyAlignment="1">
      <alignment vertical="center"/>
    </xf>
    <xf numFmtId="0" fontId="4" fillId="0" borderId="0" xfId="9" applyFont="1" applyFill="1"/>
    <xf numFmtId="3" fontId="18" fillId="5" borderId="21" xfId="9" applyNumberFormat="1" applyFont="1" applyFill="1" applyBorder="1" applyAlignment="1">
      <alignment horizontal="center" vertical="center"/>
    </xf>
    <xf numFmtId="3" fontId="18" fillId="5" borderId="22" xfId="9" applyNumberFormat="1" applyFont="1" applyFill="1" applyBorder="1" applyAlignment="1">
      <alignment horizontal="justify" vertical="center"/>
    </xf>
    <xf numFmtId="3" fontId="25" fillId="5" borderId="22" xfId="9" applyNumberFormat="1" applyFont="1" applyFill="1" applyBorder="1" applyAlignment="1">
      <alignment vertical="center"/>
    </xf>
    <xf numFmtId="166" fontId="25" fillId="5" borderId="22" xfId="9" applyNumberFormat="1" applyFont="1" applyFill="1" applyBorder="1" applyAlignment="1">
      <alignment horizontal="right" vertical="center"/>
    </xf>
    <xf numFmtId="166" fontId="25" fillId="5" borderId="23" xfId="9" applyNumberFormat="1" applyFont="1" applyFill="1" applyBorder="1" applyAlignment="1">
      <alignment horizontal="right" vertical="center"/>
    </xf>
    <xf numFmtId="3" fontId="5" fillId="0" borderId="0" xfId="9" applyNumberFormat="1" applyFont="1"/>
    <xf numFmtId="3" fontId="19" fillId="0" borderId="0" xfId="9" applyNumberFormat="1" applyFont="1" applyFill="1" applyBorder="1" applyAlignment="1">
      <alignment horizontal="justify" vertical="center"/>
    </xf>
    <xf numFmtId="3" fontId="28" fillId="0" borderId="0" xfId="9" applyNumberFormat="1" applyFont="1"/>
    <xf numFmtId="2" fontId="28" fillId="0" borderId="0" xfId="9" applyNumberFormat="1" applyFont="1"/>
    <xf numFmtId="3" fontId="28" fillId="3" borderId="0" xfId="9" applyNumberFormat="1" applyFont="1" applyFill="1"/>
    <xf numFmtId="0" fontId="5" fillId="0" borderId="0" xfId="0" applyFont="1"/>
    <xf numFmtId="0" fontId="5" fillId="0" borderId="0" xfId="0" applyFont="1" applyAlignment="1">
      <alignment vertical="center"/>
    </xf>
    <xf numFmtId="0" fontId="17" fillId="0" borderId="0" xfId="0" applyFont="1"/>
    <xf numFmtId="0" fontId="5" fillId="3" borderId="0" xfId="0" applyFont="1" applyFill="1"/>
    <xf numFmtId="0" fontId="4" fillId="0" borderId="0" xfId="0" applyFont="1" applyAlignment="1"/>
    <xf numFmtId="3" fontId="5" fillId="0" borderId="0" xfId="0" applyNumberFormat="1" applyFont="1"/>
    <xf numFmtId="0" fontId="25" fillId="0" borderId="3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5" fillId="3" borderId="1" xfId="9" applyFont="1" applyFill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5" fillId="3" borderId="0" xfId="9" applyFont="1" applyFill="1"/>
    <xf numFmtId="0" fontId="25" fillId="0" borderId="19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justify"/>
    </xf>
    <xf numFmtId="0" fontId="25" fillId="0" borderId="4" xfId="0" applyFont="1" applyBorder="1" applyAlignment="1">
      <alignment horizontal="right" vertical="center"/>
    </xf>
    <xf numFmtId="3" fontId="25" fillId="6" borderId="33" xfId="0" applyNumberFormat="1" applyFont="1" applyFill="1" applyBorder="1" applyAlignment="1">
      <alignment vertical="center"/>
    </xf>
    <xf numFmtId="168" fontId="28" fillId="0" borderId="33" xfId="0" applyNumberFormat="1" applyFont="1" applyBorder="1" applyAlignment="1">
      <alignment horizontal="right" vertical="center"/>
    </xf>
    <xf numFmtId="3" fontId="25" fillId="0" borderId="33" xfId="0" applyNumberFormat="1" applyFont="1" applyFill="1" applyBorder="1" applyAlignment="1">
      <alignment vertical="center"/>
    </xf>
    <xf numFmtId="3" fontId="27" fillId="6" borderId="33" xfId="0" applyNumberFormat="1" applyFont="1" applyFill="1" applyBorder="1" applyAlignment="1">
      <alignment horizontal="right" vertical="center" wrapText="1"/>
    </xf>
    <xf numFmtId="166" fontId="25" fillId="6" borderId="33" xfId="0" applyNumberFormat="1" applyFont="1" applyFill="1" applyBorder="1" applyAlignment="1">
      <alignment vertical="center"/>
    </xf>
    <xf numFmtId="166" fontId="25" fillId="6" borderId="34" xfId="0" applyNumberFormat="1" applyFont="1" applyFill="1" applyBorder="1" applyAlignment="1">
      <alignment vertical="center"/>
    </xf>
    <xf numFmtId="0" fontId="5" fillId="0" borderId="0" xfId="0" applyFont="1" applyAlignment="1">
      <alignment horizontal="justify" vertical="justify"/>
    </xf>
    <xf numFmtId="166" fontId="5" fillId="3" borderId="0" xfId="9" applyNumberFormat="1" applyFont="1" applyFill="1"/>
    <xf numFmtId="2" fontId="5" fillId="3" borderId="0" xfId="9" applyNumberFormat="1" applyFont="1" applyFill="1"/>
    <xf numFmtId="0" fontId="28" fillId="0" borderId="19" xfId="0" applyFont="1" applyFill="1" applyBorder="1" applyAlignment="1">
      <alignment horizontal="center"/>
    </xf>
    <xf numFmtId="0" fontId="28" fillId="0" borderId="4" xfId="0" applyFont="1" applyFill="1" applyBorder="1" applyAlignment="1">
      <alignment horizontal="justify"/>
    </xf>
    <xf numFmtId="0" fontId="28" fillId="0" borderId="4" xfId="0" applyFont="1" applyBorder="1" applyAlignment="1">
      <alignment horizontal="right" vertical="center"/>
    </xf>
    <xf numFmtId="3" fontId="28" fillId="0" borderId="4" xfId="0" applyNumberFormat="1" applyFont="1" applyFill="1" applyBorder="1" applyAlignment="1">
      <alignment vertical="center"/>
    </xf>
    <xf numFmtId="168" fontId="28" fillId="0" borderId="4" xfId="0" applyNumberFormat="1" applyFont="1" applyBorder="1" applyAlignment="1">
      <alignment horizontal="right" vertical="center"/>
    </xf>
    <xf numFmtId="166" fontId="28" fillId="0" borderId="4" xfId="0" applyNumberFormat="1" applyFont="1" applyFill="1" applyBorder="1" applyAlignment="1">
      <alignment vertical="center"/>
    </xf>
    <xf numFmtId="166" fontId="28" fillId="0" borderId="17" xfId="0" applyNumberFormat="1" applyFont="1" applyFill="1" applyBorder="1" applyAlignment="1">
      <alignment vertical="center"/>
    </xf>
    <xf numFmtId="3" fontId="28" fillId="6" borderId="4" xfId="0" applyNumberFormat="1" applyFont="1" applyFill="1" applyBorder="1" applyAlignment="1">
      <alignment vertical="center"/>
    </xf>
    <xf numFmtId="9" fontId="5" fillId="0" borderId="0" xfId="0" applyNumberFormat="1" applyFont="1" applyAlignment="1">
      <alignment horizontal="justify" vertical="justify"/>
    </xf>
    <xf numFmtId="0" fontId="25" fillId="5" borderId="19" xfId="0" applyFont="1" applyFill="1" applyBorder="1" applyAlignment="1">
      <alignment horizontal="center"/>
    </xf>
    <xf numFmtId="0" fontId="25" fillId="5" borderId="4" xfId="0" applyFont="1" applyFill="1" applyBorder="1" applyAlignment="1">
      <alignment horizontal="justify"/>
    </xf>
    <xf numFmtId="0" fontId="25" fillId="5" borderId="4" xfId="0" applyFont="1" applyFill="1" applyBorder="1" applyAlignment="1">
      <alignment horizontal="right" vertical="center"/>
    </xf>
    <xf numFmtId="3" fontId="25" fillId="5" borderId="4" xfId="0" applyNumberFormat="1" applyFont="1" applyFill="1" applyBorder="1" applyAlignment="1">
      <alignment vertical="center"/>
    </xf>
    <xf numFmtId="166" fontId="25" fillId="5" borderId="4" xfId="0" applyNumberFormat="1" applyFont="1" applyFill="1" applyBorder="1" applyAlignment="1">
      <alignment vertical="center"/>
    </xf>
    <xf numFmtId="166" fontId="25" fillId="5" borderId="17" xfId="0" applyNumberFormat="1" applyFont="1" applyFill="1" applyBorder="1" applyAlignment="1">
      <alignment vertical="center"/>
    </xf>
    <xf numFmtId="168" fontId="25" fillId="5" borderId="4" xfId="0" applyNumberFormat="1" applyFont="1" applyFill="1" applyBorder="1" applyAlignment="1">
      <alignment horizontal="right" vertical="center"/>
    </xf>
    <xf numFmtId="166" fontId="25" fillId="5" borderId="4" xfId="0" applyNumberFormat="1" applyFont="1" applyFill="1" applyBorder="1" applyAlignment="1">
      <alignment horizontal="right" vertical="center"/>
    </xf>
    <xf numFmtId="166" fontId="25" fillId="5" borderId="17" xfId="0" applyNumberFormat="1" applyFont="1" applyFill="1" applyBorder="1" applyAlignment="1">
      <alignment horizontal="right" vertical="center"/>
    </xf>
    <xf numFmtId="0" fontId="28" fillId="0" borderId="19" xfId="0" applyFont="1" applyBorder="1" applyAlignment="1">
      <alignment horizontal="center" vertical="center"/>
    </xf>
    <xf numFmtId="0" fontId="28" fillId="0" borderId="4" xfId="0" applyFont="1" applyBorder="1" applyAlignment="1">
      <alignment horizontal="justify" vertical="center"/>
    </xf>
    <xf numFmtId="0" fontId="28" fillId="0" borderId="19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justify" vertical="center"/>
    </xf>
    <xf numFmtId="3" fontId="28" fillId="2" borderId="4" xfId="0" applyNumberFormat="1" applyFont="1" applyFill="1" applyBorder="1" applyAlignment="1">
      <alignment vertical="center"/>
    </xf>
    <xf numFmtId="0" fontId="28" fillId="0" borderId="4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justify" vertical="justify"/>
    </xf>
    <xf numFmtId="0" fontId="28" fillId="0" borderId="4" xfId="0" quotePrefix="1" applyFont="1" applyBorder="1" applyAlignment="1">
      <alignment horizontal="justify" vertical="center"/>
    </xf>
    <xf numFmtId="3" fontId="28" fillId="0" borderId="19" xfId="0" applyNumberFormat="1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justify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justify" vertical="center"/>
    </xf>
    <xf numFmtId="3" fontId="32" fillId="0" borderId="4" xfId="0" applyNumberFormat="1" applyFont="1" applyBorder="1" applyAlignment="1">
      <alignment horizontal="right" vertical="center" wrapText="1"/>
    </xf>
    <xf numFmtId="166" fontId="28" fillId="0" borderId="4" xfId="0" applyNumberFormat="1" applyFont="1" applyFill="1" applyBorder="1" applyAlignment="1">
      <alignment horizontal="right" vertical="center"/>
    </xf>
    <xf numFmtId="166" fontId="28" fillId="0" borderId="17" xfId="0" applyNumberFormat="1" applyFont="1" applyFill="1" applyBorder="1" applyAlignment="1">
      <alignment horizontal="right" vertical="center"/>
    </xf>
    <xf numFmtId="3" fontId="32" fillId="0" borderId="4" xfId="0" applyNumberFormat="1" applyFont="1" applyFill="1" applyBorder="1" applyAlignment="1">
      <alignment horizontal="right" vertical="center" wrapText="1"/>
    </xf>
    <xf numFmtId="0" fontId="5" fillId="0" borderId="0" xfId="0" applyFont="1" applyFill="1"/>
    <xf numFmtId="3" fontId="25" fillId="5" borderId="4" xfId="0" applyNumberFormat="1" applyFont="1" applyFill="1" applyBorder="1" applyAlignment="1">
      <alignment horizontal="right" vertical="center"/>
    </xf>
    <xf numFmtId="0" fontId="28" fillId="0" borderId="4" xfId="0" applyFont="1" applyBorder="1" applyAlignment="1">
      <alignment horizontal="justify" vertical="center" wrapText="1"/>
    </xf>
    <xf numFmtId="166" fontId="28" fillId="0" borderId="4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3" fontId="28" fillId="0" borderId="4" xfId="0" applyNumberFormat="1" applyFont="1" applyFill="1" applyBorder="1" applyAlignment="1">
      <alignment horizontal="right"/>
    </xf>
    <xf numFmtId="0" fontId="28" fillId="0" borderId="4" xfId="0" applyFont="1" applyBorder="1" applyAlignment="1">
      <alignment horizontal="center" vertical="center"/>
    </xf>
    <xf numFmtId="3" fontId="28" fillId="0" borderId="4" xfId="0" applyNumberFormat="1" applyFont="1" applyFill="1" applyBorder="1" applyAlignment="1">
      <alignment horizontal="right" wrapText="1"/>
    </xf>
    <xf numFmtId="0" fontId="25" fillId="5" borderId="4" xfId="0" applyFont="1" applyFill="1" applyBorder="1" applyAlignment="1">
      <alignment vertical="center"/>
    </xf>
    <xf numFmtId="168" fontId="28" fillId="5" borderId="4" xfId="0" applyNumberFormat="1" applyFont="1" applyFill="1" applyBorder="1" applyAlignment="1">
      <alignment vertical="center"/>
    </xf>
    <xf numFmtId="3" fontId="28" fillId="5" borderId="4" xfId="0" applyNumberFormat="1" applyFont="1" applyFill="1" applyBorder="1" applyAlignment="1">
      <alignment vertical="center"/>
    </xf>
    <xf numFmtId="169" fontId="25" fillId="5" borderId="4" xfId="0" applyNumberFormat="1" applyFont="1" applyFill="1" applyBorder="1" applyAlignment="1">
      <alignment vertical="center"/>
    </xf>
    <xf numFmtId="169" fontId="25" fillId="5" borderId="17" xfId="0" applyNumberFormat="1" applyFont="1" applyFill="1" applyBorder="1" applyAlignment="1">
      <alignment vertical="center"/>
    </xf>
    <xf numFmtId="3" fontId="25" fillId="5" borderId="19" xfId="0" applyNumberFormat="1" applyFont="1" applyFill="1" applyBorder="1" applyAlignment="1">
      <alignment horizontal="center" wrapText="1"/>
    </xf>
    <xf numFmtId="3" fontId="25" fillId="5" borderId="4" xfId="0" applyNumberFormat="1" applyFont="1" applyFill="1" applyBorder="1" applyAlignment="1">
      <alignment horizontal="justify" wrapText="1"/>
    </xf>
    <xf numFmtId="3" fontId="25" fillId="5" borderId="4" xfId="0" applyNumberFormat="1" applyFont="1" applyFill="1" applyBorder="1" applyAlignment="1">
      <alignment horizontal="justify" vertical="center" wrapText="1"/>
    </xf>
    <xf numFmtId="3" fontId="25" fillId="5" borderId="4" xfId="0" applyNumberFormat="1" applyFont="1" applyFill="1" applyBorder="1" applyAlignment="1">
      <alignment horizontal="right" vertical="center" wrapText="1"/>
    </xf>
    <xf numFmtId="3" fontId="28" fillId="5" borderId="4" xfId="0" applyNumberFormat="1" applyFont="1" applyFill="1" applyBorder="1" applyAlignment="1">
      <alignment vertical="center" wrapText="1"/>
    </xf>
    <xf numFmtId="3" fontId="25" fillId="5" borderId="17" xfId="0" applyNumberFormat="1" applyFont="1" applyFill="1" applyBorder="1" applyAlignment="1">
      <alignment horizontal="justify" vertical="center" wrapText="1"/>
    </xf>
    <xf numFmtId="3" fontId="5" fillId="0" borderId="0" xfId="0" applyNumberFormat="1" applyFont="1" applyAlignment="1">
      <alignment wrapText="1"/>
    </xf>
    <xf numFmtId="0" fontId="28" fillId="0" borderId="21" xfId="0" applyFont="1" applyFill="1" applyBorder="1" applyAlignment="1">
      <alignment horizontal="center"/>
    </xf>
    <xf numFmtId="0" fontId="28" fillId="0" borderId="22" xfId="0" applyFont="1" applyFill="1" applyBorder="1" applyAlignment="1"/>
    <xf numFmtId="0" fontId="28" fillId="0" borderId="22" xfId="0" applyFont="1" applyBorder="1" applyAlignment="1">
      <alignment vertical="center"/>
    </xf>
    <xf numFmtId="2" fontId="28" fillId="0" borderId="22" xfId="0" applyNumberFormat="1" applyFont="1" applyFill="1" applyBorder="1" applyAlignment="1">
      <alignment vertical="center"/>
    </xf>
    <xf numFmtId="166" fontId="28" fillId="0" borderId="22" xfId="0" applyNumberFormat="1" applyFont="1" applyFill="1" applyBorder="1" applyAlignment="1">
      <alignment vertical="center"/>
    </xf>
    <xf numFmtId="166" fontId="28" fillId="0" borderId="23" xfId="0" applyNumberFormat="1" applyFont="1" applyFill="1" applyBorder="1" applyAlignment="1">
      <alignment vertical="center"/>
    </xf>
    <xf numFmtId="0" fontId="35" fillId="0" borderId="0" xfId="0" applyFont="1"/>
    <xf numFmtId="3" fontId="35" fillId="0" borderId="0" xfId="0" applyNumberFormat="1" applyFont="1"/>
    <xf numFmtId="0" fontId="36" fillId="0" borderId="0" xfId="0" applyFont="1"/>
    <xf numFmtId="3" fontId="19" fillId="0" borderId="0" xfId="0" applyNumberFormat="1" applyFont="1" applyFill="1" applyBorder="1" applyAlignment="1">
      <alignment horizontal="justify" vertical="center"/>
    </xf>
    <xf numFmtId="168" fontId="19" fillId="0" borderId="0" xfId="0" applyNumberFormat="1" applyFont="1"/>
    <xf numFmtId="4" fontId="19" fillId="0" borderId="0" xfId="0" applyNumberFormat="1" applyFont="1"/>
    <xf numFmtId="168" fontId="18" fillId="3" borderId="0" xfId="0" applyNumberFormat="1" applyFont="1" applyFill="1"/>
    <xf numFmtId="170" fontId="5" fillId="0" borderId="0" xfId="0" applyNumberFormat="1" applyFont="1"/>
    <xf numFmtId="166" fontId="5" fillId="0" borderId="0" xfId="0" applyNumberFormat="1" applyFont="1"/>
    <xf numFmtId="3" fontId="19" fillId="0" borderId="0" xfId="0" applyNumberFormat="1" applyFont="1"/>
    <xf numFmtId="0" fontId="19" fillId="0" borderId="0" xfId="0" applyFont="1"/>
    <xf numFmtId="0" fontId="5" fillId="0" borderId="0" xfId="0" applyFont="1" applyAlignment="1"/>
    <xf numFmtId="171" fontId="5" fillId="0" borderId="0" xfId="1" applyNumberFormat="1" applyFont="1"/>
    <xf numFmtId="166" fontId="17" fillId="0" borderId="1" xfId="1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/>
    <xf numFmtId="0" fontId="6" fillId="0" borderId="1" xfId="3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vertical="center"/>
    </xf>
    <xf numFmtId="0" fontId="17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8" fillId="2" borderId="7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justify" vertical="center"/>
    </xf>
    <xf numFmtId="0" fontId="18" fillId="2" borderId="3" xfId="0" applyFont="1" applyFill="1" applyBorder="1" applyAlignment="1">
      <alignment horizontal="justify" vertical="center"/>
    </xf>
    <xf numFmtId="0" fontId="18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/>
    </xf>
    <xf numFmtId="0" fontId="25" fillId="0" borderId="7" xfId="9" applyFont="1" applyBorder="1" applyAlignment="1">
      <alignment horizontal="center" vertical="center"/>
    </xf>
    <xf numFmtId="0" fontId="25" fillId="0" borderId="26" xfId="9" applyFont="1" applyBorder="1" applyAlignment="1">
      <alignment horizontal="center" vertical="center"/>
    </xf>
    <xf numFmtId="0" fontId="25" fillId="0" borderId="13" xfId="9" applyFont="1" applyBorder="1" applyAlignment="1">
      <alignment horizontal="center" vertical="center"/>
    </xf>
    <xf numFmtId="0" fontId="25" fillId="0" borderId="8" xfId="9" applyFont="1" applyBorder="1" applyAlignment="1">
      <alignment horizontal="center" vertical="center"/>
    </xf>
    <xf numFmtId="0" fontId="5" fillId="0" borderId="27" xfId="9" applyFont="1" applyBorder="1"/>
    <xf numFmtId="0" fontId="5" fillId="0" borderId="3" xfId="9" applyFont="1" applyBorder="1"/>
    <xf numFmtId="0" fontId="25" fillId="0" borderId="24" xfId="9" applyFont="1" applyBorder="1" applyAlignment="1">
      <alignment horizontal="center" vertical="center"/>
    </xf>
    <xf numFmtId="0" fontId="25" fillId="0" borderId="9" xfId="9" applyFont="1" applyBorder="1" applyAlignment="1">
      <alignment horizontal="center" vertical="center"/>
    </xf>
    <xf numFmtId="0" fontId="25" fillId="0" borderId="10" xfId="9" applyFont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28" xfId="9" applyFont="1" applyBorder="1" applyAlignment="1">
      <alignment horizontal="center" vertical="center" wrapText="1"/>
    </xf>
    <xf numFmtId="0" fontId="25" fillId="0" borderId="29" xfId="9" applyFont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25" xfId="9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center" vertical="center"/>
    </xf>
    <xf numFmtId="0" fontId="25" fillId="0" borderId="29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4" fillId="3" borderId="1" xfId="9" applyFont="1" applyFill="1" applyBorder="1" applyAlignment="1">
      <alignment horizontal="center"/>
    </xf>
  </cellXfs>
  <cellStyles count="10">
    <cellStyle name="Comma" xfId="1" builtinId="3"/>
    <cellStyle name="Ledger 17 x 11 in" xfId="2"/>
    <cellStyle name="Normal" xfId="0" builtinId="0"/>
    <cellStyle name="Normal 2 2" xfId="4"/>
    <cellStyle name="Normal 3" xfId="9"/>
    <cellStyle name="Normal_2001-2005-thang7-04" xfId="8"/>
    <cellStyle name="Normal_Sheet1" xfId="5"/>
    <cellStyle name="Normal_SP T7" xfId="6"/>
    <cellStyle name="Normal_Uoc thuc hien KH 2014 - Vu KTCN lam" xfId="3"/>
    <cellStyle name="Percent" xfId="7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inhntu\AppData\Local\Microsoft\Windows\Temporary%20Internet%20Files\Content.Outlook\RGW8P6JU\Copy%20of%20UXNK_Thang%201.2016_ver6_bo%20sung%20ke%20hoa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%20li&#234;u%20cu\o%20F\BAO%20CAO\BAO%20CAO%20DINH%20KY\BAO%20CAO%20XNK\Nam%202015\Thang%2012\UXNK_Thang%2012.2015_ver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K (NH)"/>
      <sheetName val="NK(NH)"/>
      <sheetName val="XK(TT)"/>
      <sheetName val="NK(TT)"/>
    </sheetNames>
    <sheetDataSet>
      <sheetData sheetId="0">
        <row r="7">
          <cell r="D7">
            <v>178500</v>
          </cell>
          <cell r="F7">
            <v>13800</v>
          </cell>
          <cell r="J7">
            <v>13496.413</v>
          </cell>
          <cell r="L7">
            <v>13734.955786</v>
          </cell>
          <cell r="N7">
            <v>162111.558353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K (NH)"/>
      <sheetName val="NK(NH)"/>
      <sheetName val="XK(TT)"/>
      <sheetName val="NK(TT)"/>
    </sheetNames>
    <sheetDataSet>
      <sheetData sheetId="0" refreshError="1">
        <row r="7">
          <cell r="P7">
            <v>150217.138752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66"/>
  <sheetViews>
    <sheetView tabSelected="1" workbookViewId="0">
      <selection activeCell="J4" sqref="J4"/>
    </sheetView>
  </sheetViews>
  <sheetFormatPr defaultColWidth="5.6640625" defaultRowHeight="16.8"/>
  <cols>
    <col min="1" max="1" width="4.88671875" style="6" customWidth="1"/>
    <col min="2" max="2" width="30.77734375" style="1" customWidth="1"/>
    <col min="3" max="3" width="12.5546875" style="6" customWidth="1"/>
    <col min="4" max="5" width="9.6640625" style="11" customWidth="1"/>
    <col min="6" max="6" width="13.33203125" style="1" customWidth="1"/>
    <col min="7" max="7" width="10.6640625" style="1" customWidth="1"/>
    <col min="8" max="9" width="5.6640625" style="1"/>
    <col min="10" max="10" width="9.6640625" style="1" bestFit="1" customWidth="1"/>
    <col min="11" max="16384" width="5.6640625" style="1"/>
  </cols>
  <sheetData>
    <row r="1" spans="1:16" ht="17.399999999999999">
      <c r="G1" s="123" t="s">
        <v>278</v>
      </c>
    </row>
    <row r="2" spans="1:16" ht="17.399999999999999">
      <c r="B2" s="2" t="s">
        <v>128</v>
      </c>
      <c r="G2" s="123"/>
    </row>
    <row r="4" spans="1:16" s="7" customFormat="1" ht="62.4">
      <c r="A4" s="48" t="s">
        <v>0</v>
      </c>
      <c r="B4" s="48" t="s">
        <v>1</v>
      </c>
      <c r="C4" s="48" t="s">
        <v>32</v>
      </c>
      <c r="D4" s="124" t="s">
        <v>132</v>
      </c>
      <c r="E4" s="124" t="s">
        <v>131</v>
      </c>
      <c r="F4" s="124" t="s">
        <v>47</v>
      </c>
      <c r="G4" s="124" t="s">
        <v>130</v>
      </c>
    </row>
    <row r="5" spans="1:16" s="2" customFormat="1" ht="17.25" customHeight="1">
      <c r="A5" s="13" t="s">
        <v>2</v>
      </c>
      <c r="B5" s="14" t="s">
        <v>3</v>
      </c>
      <c r="C5" s="13" t="s">
        <v>33</v>
      </c>
      <c r="D5" s="8" t="s">
        <v>129</v>
      </c>
      <c r="E5" s="12">
        <v>107.39056572682564</v>
      </c>
      <c r="F5" s="20" t="s">
        <v>48</v>
      </c>
      <c r="G5" s="20" t="s">
        <v>48</v>
      </c>
      <c r="O5" s="124"/>
      <c r="P5" s="124"/>
    </row>
    <row r="6" spans="1:16" s="2" customFormat="1">
      <c r="A6" s="15" t="s">
        <v>4</v>
      </c>
      <c r="B6" s="16" t="s">
        <v>133</v>
      </c>
      <c r="C6" s="15"/>
      <c r="D6" s="17"/>
      <c r="E6" s="17"/>
      <c r="F6" s="17"/>
      <c r="G6" s="3"/>
    </row>
    <row r="7" spans="1:16" ht="31.2">
      <c r="A7" s="126">
        <v>1</v>
      </c>
      <c r="B7" s="22" t="s">
        <v>5</v>
      </c>
      <c r="C7" s="23" t="s">
        <v>34</v>
      </c>
      <c r="D7" s="24">
        <v>25.64</v>
      </c>
      <c r="E7" s="127">
        <f>E9+E12</f>
        <v>25.799999999999997</v>
      </c>
      <c r="F7" s="127">
        <v>23.81</v>
      </c>
      <c r="G7" s="128">
        <f>F7/E7*100</f>
        <v>92.286821705426362</v>
      </c>
      <c r="K7" s="7"/>
      <c r="L7" s="7"/>
    </row>
    <row r="8" spans="1:16">
      <c r="A8" s="126"/>
      <c r="B8" s="22" t="s">
        <v>6</v>
      </c>
      <c r="C8" s="129"/>
      <c r="D8" s="24"/>
      <c r="E8" s="127"/>
      <c r="F8" s="127"/>
      <c r="G8" s="128"/>
    </row>
    <row r="9" spans="1:16" s="10" customFormat="1">
      <c r="A9" s="130"/>
      <c r="B9" s="26" t="s">
        <v>7</v>
      </c>
      <c r="C9" s="27" t="s">
        <v>35</v>
      </c>
      <c r="D9" s="28">
        <v>16.100000000000001</v>
      </c>
      <c r="E9" s="131">
        <v>15.2</v>
      </c>
      <c r="F9" s="131">
        <v>14.2</v>
      </c>
      <c r="G9" s="128">
        <f>F9/E9*100</f>
        <v>93.421052631578945</v>
      </c>
    </row>
    <row r="10" spans="1:16" s="10" customFormat="1" ht="16.5" hidden="1" customHeight="1">
      <c r="A10" s="130"/>
      <c r="B10" s="29" t="s">
        <v>8</v>
      </c>
      <c r="C10" s="27"/>
      <c r="D10" s="28">
        <v>14.02</v>
      </c>
      <c r="E10" s="131"/>
      <c r="F10" s="131">
        <v>12.28</v>
      </c>
      <c r="G10" s="128" t="e">
        <f>F10/E10*100</f>
        <v>#DIV/0!</v>
      </c>
    </row>
    <row r="11" spans="1:16" s="10" customFormat="1" ht="16.5" hidden="1" customHeight="1">
      <c r="A11" s="130"/>
      <c r="B11" s="29" t="s">
        <v>9</v>
      </c>
      <c r="C11" s="27"/>
      <c r="D11" s="28">
        <v>2.09</v>
      </c>
      <c r="E11" s="131"/>
      <c r="F11" s="131">
        <v>1.92</v>
      </c>
      <c r="G11" s="128" t="e">
        <f>F11/E11*100</f>
        <v>#DIV/0!</v>
      </c>
    </row>
    <row r="12" spans="1:16" s="10" customFormat="1" ht="18.600000000000001">
      <c r="A12" s="130"/>
      <c r="B12" s="26" t="s">
        <v>10</v>
      </c>
      <c r="C12" s="27" t="s">
        <v>43</v>
      </c>
      <c r="D12" s="28">
        <v>9.61</v>
      </c>
      <c r="E12" s="131">
        <v>10.6</v>
      </c>
      <c r="F12" s="131">
        <v>9.61</v>
      </c>
      <c r="G12" s="128">
        <f>F12/E12*100</f>
        <v>90.660377358490564</v>
      </c>
    </row>
    <row r="13" spans="1:16">
      <c r="A13" s="126">
        <v>2</v>
      </c>
      <c r="B13" s="30" t="s">
        <v>11</v>
      </c>
      <c r="C13" s="31" t="s">
        <v>35</v>
      </c>
      <c r="D13" s="24">
        <v>42</v>
      </c>
      <c r="E13" s="128">
        <f>39599.265838685/1000</f>
        <v>39.599265838685</v>
      </c>
      <c r="F13" s="128">
        <v>40</v>
      </c>
      <c r="G13" s="128">
        <f>F13/E13*100</f>
        <v>101.0119737142286</v>
      </c>
    </row>
    <row r="14" spans="1:16">
      <c r="A14" s="126"/>
      <c r="B14" s="30" t="s">
        <v>12</v>
      </c>
      <c r="C14" s="33"/>
      <c r="D14" s="127"/>
      <c r="E14" s="132"/>
      <c r="F14" s="128"/>
      <c r="G14" s="128"/>
    </row>
    <row r="15" spans="1:16" s="10" customFormat="1" ht="31.2">
      <c r="A15" s="130"/>
      <c r="B15" s="34" t="s">
        <v>13</v>
      </c>
      <c r="C15" s="35" t="s">
        <v>35</v>
      </c>
      <c r="D15" s="28">
        <v>35.9</v>
      </c>
      <c r="E15" s="133">
        <f>32599.9557485461/1000</f>
        <v>32.599955748546101</v>
      </c>
      <c r="F15" s="133">
        <v>33.5</v>
      </c>
      <c r="G15" s="128">
        <f t="shared" ref="G15:G22" si="0">F15/E15*100</f>
        <v>102.76087568460592</v>
      </c>
    </row>
    <row r="16" spans="1:16" s="10" customFormat="1" ht="31.95" customHeight="1">
      <c r="A16" s="130"/>
      <c r="B16" s="34" t="s">
        <v>14</v>
      </c>
      <c r="C16" s="35" t="s">
        <v>35</v>
      </c>
      <c r="D16" s="36">
        <v>5.65</v>
      </c>
      <c r="E16" s="131">
        <v>4.4000000000000004</v>
      </c>
      <c r="F16" s="131">
        <v>5.3449999999999998</v>
      </c>
      <c r="G16" s="128">
        <f t="shared" si="0"/>
        <v>121.47727272727271</v>
      </c>
    </row>
    <row r="17" spans="1:10">
      <c r="A17" s="126">
        <v>3</v>
      </c>
      <c r="B17" s="30" t="s">
        <v>15</v>
      </c>
      <c r="C17" s="31" t="s">
        <v>36</v>
      </c>
      <c r="D17" s="24">
        <v>175.9</v>
      </c>
      <c r="E17" s="128">
        <f>176992.38140035/1000</f>
        <v>176.99238140034998</v>
      </c>
      <c r="F17" s="128">
        <v>197.2</v>
      </c>
      <c r="G17" s="128">
        <f t="shared" si="0"/>
        <v>111.41722510300664</v>
      </c>
    </row>
    <row r="18" spans="1:10" ht="30" customHeight="1">
      <c r="A18" s="126"/>
      <c r="B18" s="37" t="s">
        <v>16</v>
      </c>
      <c r="C18" s="35" t="s">
        <v>36</v>
      </c>
      <c r="D18" s="24">
        <v>1.2</v>
      </c>
      <c r="E18" s="38">
        <f>1457.74724970025/1000</f>
        <v>1.4577472497002499</v>
      </c>
      <c r="F18" s="38">
        <v>1.5</v>
      </c>
      <c r="G18" s="128">
        <f t="shared" si="0"/>
        <v>102.89849631398297</v>
      </c>
    </row>
    <row r="19" spans="1:10">
      <c r="A19" s="126">
        <v>4</v>
      </c>
      <c r="B19" s="30" t="s">
        <v>50</v>
      </c>
      <c r="C19" s="33" t="s">
        <v>37</v>
      </c>
      <c r="D19" s="41">
        <f>D20+D21</f>
        <v>1885.7</v>
      </c>
      <c r="E19" s="41">
        <f>E20+E21</f>
        <v>1992.5</v>
      </c>
      <c r="F19" s="41">
        <f>F21+F20</f>
        <v>2111</v>
      </c>
      <c r="G19" s="324">
        <f t="shared" si="0"/>
        <v>105.94730238393977</v>
      </c>
    </row>
    <row r="20" spans="1:10" s="10" customFormat="1" hidden="1">
      <c r="A20" s="130"/>
      <c r="B20" s="34" t="s">
        <v>31</v>
      </c>
      <c r="C20" s="35" t="s">
        <v>37</v>
      </c>
      <c r="D20" s="134">
        <v>360.7</v>
      </c>
      <c r="E20" s="135">
        <v>375.4</v>
      </c>
      <c r="F20" s="135">
        <f>300+290</f>
        <v>590</v>
      </c>
      <c r="G20" s="128">
        <f t="shared" si="0"/>
        <v>157.16568993074057</v>
      </c>
      <c r="J20" s="325"/>
    </row>
    <row r="21" spans="1:10" s="10" customFormat="1" ht="33.6" hidden="1" customHeight="1">
      <c r="A21" s="130"/>
      <c r="B21" s="34" t="s">
        <v>49</v>
      </c>
      <c r="C21" s="35" t="s">
        <v>37</v>
      </c>
      <c r="D21" s="134">
        <v>1525</v>
      </c>
      <c r="E21" s="135">
        <v>1617.1</v>
      </c>
      <c r="F21" s="136">
        <v>1521</v>
      </c>
      <c r="G21" s="128">
        <f t="shared" si="0"/>
        <v>94.057263001669654</v>
      </c>
    </row>
    <row r="22" spans="1:10" s="10" customFormat="1" hidden="1">
      <c r="A22" s="130"/>
      <c r="B22" s="34" t="s">
        <v>100</v>
      </c>
      <c r="C22" s="326"/>
      <c r="D22" s="327">
        <v>2701</v>
      </c>
      <c r="E22" s="328">
        <v>2228.1</v>
      </c>
      <c r="F22" s="137">
        <v>2281.6</v>
      </c>
      <c r="G22" s="128">
        <f t="shared" si="0"/>
        <v>102.40114896099817</v>
      </c>
    </row>
    <row r="23" spans="1:10">
      <c r="A23" s="126">
        <v>5</v>
      </c>
      <c r="B23" s="30" t="s">
        <v>17</v>
      </c>
      <c r="C23" s="31" t="s">
        <v>37</v>
      </c>
      <c r="D23" s="39">
        <v>5690</v>
      </c>
      <c r="E23" s="38">
        <v>6873.3083757157583</v>
      </c>
      <c r="F23" s="38">
        <v>6798</v>
      </c>
      <c r="G23" s="128">
        <f t="shared" ref="G23:G31" si="1">F23/E23*100</f>
        <v>98.904335851104364</v>
      </c>
    </row>
    <row r="24" spans="1:10">
      <c r="A24" s="126">
        <v>6</v>
      </c>
      <c r="B24" s="30" t="s">
        <v>18</v>
      </c>
      <c r="C24" s="31" t="s">
        <v>37</v>
      </c>
      <c r="D24" s="39">
        <v>650</v>
      </c>
      <c r="E24" s="38">
        <v>800.84071799999992</v>
      </c>
      <c r="F24" s="38">
        <v>665</v>
      </c>
      <c r="G24" s="128">
        <f t="shared" si="1"/>
        <v>83.037735850988554</v>
      </c>
    </row>
    <row r="25" spans="1:10">
      <c r="A25" s="126">
        <v>7</v>
      </c>
      <c r="B25" s="40" t="s">
        <v>277</v>
      </c>
      <c r="C25" s="31" t="s">
        <v>37</v>
      </c>
      <c r="D25" s="39">
        <v>12500</v>
      </c>
      <c r="E25" s="39">
        <v>15208.678995613522</v>
      </c>
      <c r="F25" s="39">
        <f>E25*116/100</f>
        <v>17642.067634911687</v>
      </c>
      <c r="G25" s="128">
        <f t="shared" si="1"/>
        <v>116.00000000000001</v>
      </c>
    </row>
    <row r="26" spans="1:10">
      <c r="A26" s="126">
        <v>8</v>
      </c>
      <c r="B26" s="40" t="s">
        <v>19</v>
      </c>
      <c r="C26" s="31" t="s">
        <v>37</v>
      </c>
      <c r="D26" s="41">
        <v>109.7</v>
      </c>
      <c r="E26" s="41">
        <v>112.3</v>
      </c>
      <c r="F26" s="42">
        <v>122.40700000000001</v>
      </c>
      <c r="G26" s="128">
        <f t="shared" si="1"/>
        <v>109.00000000000001</v>
      </c>
    </row>
    <row r="27" spans="1:10">
      <c r="A27" s="126">
        <v>9</v>
      </c>
      <c r="B27" s="40" t="s">
        <v>20</v>
      </c>
      <c r="C27" s="31" t="s">
        <v>38</v>
      </c>
      <c r="D27" s="41">
        <v>4424</v>
      </c>
      <c r="E27" s="41">
        <v>3787</v>
      </c>
      <c r="F27" s="42">
        <v>4165.37</v>
      </c>
      <c r="G27" s="128">
        <f t="shared" si="1"/>
        <v>109.99128597834698</v>
      </c>
      <c r="J27" s="18"/>
    </row>
    <row r="28" spans="1:10">
      <c r="A28" s="126">
        <v>10</v>
      </c>
      <c r="B28" s="40" t="s">
        <v>21</v>
      </c>
      <c r="C28" s="31" t="s">
        <v>39</v>
      </c>
      <c r="D28" s="41">
        <v>5539.2</v>
      </c>
      <c r="E28" s="41">
        <v>5432.4</v>
      </c>
      <c r="F28" s="42">
        <v>5595.3719999999994</v>
      </c>
      <c r="G28" s="128">
        <f t="shared" si="1"/>
        <v>103</v>
      </c>
    </row>
    <row r="29" spans="1:10" ht="31.2">
      <c r="A29" s="21">
        <v>11</v>
      </c>
      <c r="B29" s="40" t="s">
        <v>22</v>
      </c>
      <c r="C29" s="43" t="s">
        <v>40</v>
      </c>
      <c r="D29" s="41">
        <v>1086</v>
      </c>
      <c r="E29" s="41">
        <v>1042.2</v>
      </c>
      <c r="F29" s="42">
        <v>1104.7320000000002</v>
      </c>
      <c r="G29" s="32">
        <f t="shared" si="1"/>
        <v>106</v>
      </c>
    </row>
    <row r="30" spans="1:10">
      <c r="A30" s="21">
        <v>12</v>
      </c>
      <c r="B30" s="44" t="s">
        <v>23</v>
      </c>
      <c r="C30" s="45" t="s">
        <v>42</v>
      </c>
      <c r="D30" s="41">
        <v>3529</v>
      </c>
      <c r="E30" s="41">
        <v>3434.8</v>
      </c>
      <c r="F30" s="42">
        <v>3709.5840000000003</v>
      </c>
      <c r="G30" s="32">
        <f t="shared" si="1"/>
        <v>108</v>
      </c>
    </row>
    <row r="31" spans="1:10">
      <c r="A31" s="21">
        <v>13</v>
      </c>
      <c r="B31" s="40" t="s">
        <v>24</v>
      </c>
      <c r="C31" s="46" t="s">
        <v>41</v>
      </c>
      <c r="D31" s="41">
        <v>314</v>
      </c>
      <c r="E31" s="41">
        <v>272.39999999999998</v>
      </c>
      <c r="F31" s="42">
        <v>294.19200000000001</v>
      </c>
      <c r="G31" s="32">
        <f t="shared" si="1"/>
        <v>108</v>
      </c>
    </row>
    <row r="32" spans="1:10" s="2" customFormat="1">
      <c r="A32" s="13" t="s">
        <v>25</v>
      </c>
      <c r="B32" s="14" t="s">
        <v>26</v>
      </c>
      <c r="C32" s="13"/>
      <c r="D32" s="19"/>
      <c r="E32" s="19"/>
      <c r="F32" s="19"/>
      <c r="G32" s="125"/>
    </row>
    <row r="33" spans="1:7" ht="17.399999999999999">
      <c r="A33" s="140">
        <v>1</v>
      </c>
      <c r="B33" s="141" t="s">
        <v>27</v>
      </c>
      <c r="C33" s="142" t="s">
        <v>44</v>
      </c>
      <c r="D33" s="142">
        <v>178.68289999999999</v>
      </c>
      <c r="E33" s="145">
        <v>175.942106</v>
      </c>
      <c r="F33" s="142">
        <v>188</v>
      </c>
      <c r="G33" s="143">
        <f>F33/E33*100</f>
        <v>106.85333049270196</v>
      </c>
    </row>
    <row r="34" spans="1:7" ht="17.399999999999999">
      <c r="A34" s="140"/>
      <c r="B34" s="141" t="s">
        <v>157</v>
      </c>
      <c r="C34" s="142"/>
      <c r="D34" s="142"/>
      <c r="E34" s="142"/>
      <c r="F34" s="142"/>
      <c r="G34" s="143"/>
    </row>
    <row r="35" spans="1:7">
      <c r="A35" s="25"/>
      <c r="B35" s="138" t="s">
        <v>134</v>
      </c>
      <c r="C35" s="47" t="s">
        <v>44</v>
      </c>
      <c r="D35" s="47">
        <f>Sheet4!D20/1000</f>
        <v>2.9249999999999998</v>
      </c>
      <c r="E35" s="147">
        <v>2.1921459999999997</v>
      </c>
      <c r="F35" s="148">
        <v>2.2999999999999998</v>
      </c>
      <c r="G35" s="146">
        <f>F35/E35</f>
        <v>1.0492001901333214</v>
      </c>
    </row>
    <row r="36" spans="1:7">
      <c r="A36" s="25"/>
      <c r="B36" s="138" t="s">
        <v>135</v>
      </c>
      <c r="C36" s="47" t="s">
        <v>44</v>
      </c>
      <c r="D36" s="47">
        <f>Sheet4!D17/1000</f>
        <v>2.73</v>
      </c>
      <c r="E36" s="147">
        <v>3.358492</v>
      </c>
      <c r="F36" s="148">
        <v>3.4</v>
      </c>
      <c r="G36" s="146">
        <f t="shared" ref="G36:G49" si="2">F36/E36</f>
        <v>1.0123591183185787</v>
      </c>
    </row>
    <row r="37" spans="1:7">
      <c r="A37" s="25"/>
      <c r="B37" s="138" t="s">
        <v>136</v>
      </c>
      <c r="C37" s="47" t="s">
        <v>44</v>
      </c>
      <c r="D37" s="47">
        <f>Sheet4!D23/1000</f>
        <v>1.65</v>
      </c>
      <c r="E37" s="147">
        <v>1.669497</v>
      </c>
      <c r="F37" s="148">
        <v>1.8</v>
      </c>
      <c r="G37" s="146">
        <f t="shared" si="2"/>
        <v>1.0781690533136628</v>
      </c>
    </row>
    <row r="38" spans="1:7">
      <c r="A38" s="25"/>
      <c r="B38" s="138" t="s">
        <v>137</v>
      </c>
      <c r="C38" s="47" t="s">
        <v>44</v>
      </c>
      <c r="D38" s="47">
        <f>Sheet4!D15/1000</f>
        <v>2.2000000000000002</v>
      </c>
      <c r="E38" s="147">
        <v>2.4019819999999998</v>
      </c>
      <c r="F38" s="148">
        <v>3</v>
      </c>
      <c r="G38" s="146">
        <f t="shared" si="2"/>
        <v>1.2489685601307587</v>
      </c>
    </row>
    <row r="39" spans="1:7">
      <c r="A39" s="25"/>
      <c r="B39" s="138" t="s">
        <v>138</v>
      </c>
      <c r="C39" s="47" t="s">
        <v>44</v>
      </c>
      <c r="D39" s="47">
        <f>Sheet4!D16/1000</f>
        <v>2.5550000000000002</v>
      </c>
      <c r="E39" s="147">
        <v>2.8566570000000002</v>
      </c>
      <c r="F39" s="148">
        <v>3</v>
      </c>
      <c r="G39" s="146">
        <f t="shared" si="2"/>
        <v>1.0501785828680166</v>
      </c>
    </row>
    <row r="40" spans="1:7">
      <c r="A40" s="25"/>
      <c r="B40" s="138" t="s">
        <v>139</v>
      </c>
      <c r="C40" s="47" t="s">
        <v>44</v>
      </c>
      <c r="D40" s="47">
        <f>Sheet4!D19/1000</f>
        <v>1.33</v>
      </c>
      <c r="E40" s="147">
        <v>1.4204429999999999</v>
      </c>
      <c r="F40" s="148">
        <v>1.6</v>
      </c>
      <c r="G40" s="146">
        <f t="shared" si="2"/>
        <v>1.1264091554536158</v>
      </c>
    </row>
    <row r="41" spans="1:7">
      <c r="A41" s="25"/>
      <c r="B41" s="138" t="s">
        <v>140</v>
      </c>
      <c r="C41" s="47" t="s">
        <v>44</v>
      </c>
      <c r="D41" s="47">
        <f>Sheet4!D14/1000</f>
        <v>7.3</v>
      </c>
      <c r="E41" s="147">
        <v>7.0187809999999997</v>
      </c>
      <c r="F41" s="148">
        <v>7.5</v>
      </c>
      <c r="G41" s="146">
        <f t="shared" si="2"/>
        <v>1.0685616206005004</v>
      </c>
    </row>
    <row r="42" spans="1:7">
      <c r="A42" s="25"/>
      <c r="B42" s="138" t="s">
        <v>141</v>
      </c>
      <c r="C42" s="47" t="s">
        <v>44</v>
      </c>
      <c r="D42" s="47">
        <f>Sheet4!D43/1000</f>
        <v>25</v>
      </c>
      <c r="E42" s="147">
        <v>23.561842000000002</v>
      </c>
      <c r="F42" s="148">
        <v>25</v>
      </c>
      <c r="G42" s="146">
        <f t="shared" si="2"/>
        <v>1.0610375878082876</v>
      </c>
    </row>
    <row r="43" spans="1:7">
      <c r="A43" s="25"/>
      <c r="B43" s="138" t="s">
        <v>142</v>
      </c>
      <c r="C43" s="47" t="s">
        <v>44</v>
      </c>
      <c r="D43" s="47">
        <f>Sheet4!D47/1000</f>
        <v>14</v>
      </c>
      <c r="E43" s="147">
        <v>12.918338</v>
      </c>
      <c r="F43" s="148">
        <v>14</v>
      </c>
      <c r="G43" s="146">
        <f t="shared" si="2"/>
        <v>1.0837307399759939</v>
      </c>
    </row>
    <row r="44" spans="1:7">
      <c r="A44" s="25"/>
      <c r="B44" s="138" t="s">
        <v>143</v>
      </c>
      <c r="C44" s="47" t="s">
        <v>44</v>
      </c>
      <c r="D44" s="47">
        <f>Sheet4!D58/1000</f>
        <v>32.5</v>
      </c>
      <c r="E44" s="147">
        <v>34.504564999999999</v>
      </c>
      <c r="F44" s="148">
        <v>39</v>
      </c>
      <c r="G44" s="146">
        <f t="shared" si="2"/>
        <v>1.1302852245782551</v>
      </c>
    </row>
    <row r="45" spans="1:7">
      <c r="A45" s="25"/>
      <c r="B45" s="138" t="s">
        <v>144</v>
      </c>
      <c r="C45" s="47" t="s">
        <v>44</v>
      </c>
      <c r="D45" s="47">
        <f>Sheet4!D57/1000</f>
        <v>18</v>
      </c>
      <c r="E45" s="147">
        <v>18.480113000000003</v>
      </c>
      <c r="F45" s="148">
        <v>22</v>
      </c>
      <c r="G45" s="146">
        <f t="shared" si="2"/>
        <v>1.1904689110937794</v>
      </c>
    </row>
    <row r="46" spans="1:7">
      <c r="A46" s="25"/>
      <c r="B46" s="138" t="s">
        <v>145</v>
      </c>
      <c r="C46" s="47" t="s">
        <v>44</v>
      </c>
      <c r="D46" s="47">
        <f>Sheet4!D40/1000</f>
        <v>7.4</v>
      </c>
      <c r="E46" s="147">
        <v>6.91601</v>
      </c>
      <c r="F46" s="148">
        <v>7</v>
      </c>
      <c r="G46" s="146">
        <f t="shared" si="2"/>
        <v>1.0121442855056602</v>
      </c>
    </row>
    <row r="47" spans="1:7">
      <c r="A47" s="25"/>
      <c r="B47" s="138" t="s">
        <v>80</v>
      </c>
      <c r="C47" s="47" t="s">
        <v>44</v>
      </c>
      <c r="D47" s="47">
        <f>Sheet4!D26/1000</f>
        <v>3.6</v>
      </c>
      <c r="E47" s="147">
        <v>2.3471860000000002</v>
      </c>
      <c r="F47" s="148">
        <v>2.5</v>
      </c>
      <c r="G47" s="146">
        <f t="shared" si="2"/>
        <v>1.065105194049385</v>
      </c>
    </row>
    <row r="48" spans="1:7">
      <c r="A48" s="25"/>
      <c r="B48" s="138" t="s">
        <v>146</v>
      </c>
      <c r="C48" s="47" t="s">
        <v>44</v>
      </c>
      <c r="D48" s="47">
        <f>Sheet4!D25/1000</f>
        <v>0.21</v>
      </c>
      <c r="E48" s="147">
        <v>0.14638999999999999</v>
      </c>
      <c r="F48" s="148">
        <v>0.115</v>
      </c>
      <c r="G48" s="146">
        <f t="shared" si="2"/>
        <v>0.78557278502629968</v>
      </c>
    </row>
    <row r="49" spans="1:7" ht="17.399999999999999">
      <c r="A49" s="140">
        <v>2</v>
      </c>
      <c r="B49" s="141" t="s">
        <v>28</v>
      </c>
      <c r="C49" s="142" t="s">
        <v>44</v>
      </c>
      <c r="D49" s="47">
        <v>182.1</v>
      </c>
      <c r="E49" s="147">
        <v>173.26193902099999</v>
      </c>
      <c r="F49" s="147">
        <v>194.5</v>
      </c>
      <c r="G49" s="146">
        <f t="shared" si="2"/>
        <v>1.1225777634661349</v>
      </c>
    </row>
    <row r="50" spans="1:7" ht="17.399999999999999">
      <c r="A50" s="25"/>
      <c r="B50" s="141" t="s">
        <v>157</v>
      </c>
      <c r="C50" s="47"/>
      <c r="D50" s="47"/>
      <c r="E50" s="47"/>
      <c r="F50" s="47"/>
      <c r="G50" s="32"/>
    </row>
    <row r="51" spans="1:7">
      <c r="A51" s="25"/>
      <c r="B51" s="139" t="s">
        <v>17</v>
      </c>
      <c r="C51" s="47" t="s">
        <v>44</v>
      </c>
      <c r="D51" s="47">
        <f>Sheet5!E25/1000</f>
        <v>6</v>
      </c>
      <c r="E51" s="149">
        <v>4.713436089</v>
      </c>
      <c r="F51" s="148">
        <v>4.2</v>
      </c>
      <c r="G51" s="146">
        <f t="shared" ref="G51:G62" si="3">F51/E51</f>
        <v>0.89106968264654451</v>
      </c>
    </row>
    <row r="52" spans="1:7">
      <c r="A52" s="25"/>
      <c r="B52" s="139" t="s">
        <v>147</v>
      </c>
      <c r="C52" s="47" t="s">
        <v>44</v>
      </c>
      <c r="D52" s="47">
        <f>Sheet5!E47/1000</f>
        <v>6.3</v>
      </c>
      <c r="E52" s="149">
        <v>8.0240890030000003</v>
      </c>
      <c r="F52" s="148">
        <v>8.5</v>
      </c>
      <c r="G52" s="146">
        <f t="shared" si="3"/>
        <v>1.0593102839240778</v>
      </c>
    </row>
    <row r="53" spans="1:7">
      <c r="A53" s="25"/>
      <c r="B53" s="139" t="s">
        <v>148</v>
      </c>
      <c r="C53" s="47" t="s">
        <v>44</v>
      </c>
      <c r="D53" s="47">
        <f>Sheet5!E32/1000</f>
        <v>1.5</v>
      </c>
      <c r="E53" s="149">
        <v>1.1099438209999999</v>
      </c>
      <c r="F53" s="148">
        <v>1.1000000000000001</v>
      </c>
      <c r="G53" s="146">
        <f t="shared" si="3"/>
        <v>0.99104114927993292</v>
      </c>
    </row>
    <row r="54" spans="1:7">
      <c r="A54" s="25"/>
      <c r="B54" s="139" t="s">
        <v>149</v>
      </c>
      <c r="C54" s="47" t="s">
        <v>44</v>
      </c>
      <c r="D54" s="47">
        <f>Sheet5!E20/1000</f>
        <v>3.7</v>
      </c>
      <c r="E54" s="149">
        <v>3.392599385</v>
      </c>
      <c r="F54" s="148">
        <v>3.5</v>
      </c>
      <c r="G54" s="146">
        <f t="shared" si="3"/>
        <v>1.0316573231354282</v>
      </c>
    </row>
    <row r="55" spans="1:7">
      <c r="A55" s="25"/>
      <c r="B55" s="139" t="s">
        <v>150</v>
      </c>
      <c r="C55" s="47" t="s">
        <v>44</v>
      </c>
      <c r="D55" s="47">
        <f>Sheet5!E35/1000</f>
        <v>6.2</v>
      </c>
      <c r="E55" s="149">
        <v>6.2832993720000001</v>
      </c>
      <c r="F55" s="148">
        <v>7.2</v>
      </c>
      <c r="G55" s="146">
        <f t="shared" si="3"/>
        <v>1.1458947877105863</v>
      </c>
    </row>
    <row r="56" spans="1:7">
      <c r="A56" s="25"/>
      <c r="B56" s="139" t="s">
        <v>151</v>
      </c>
      <c r="C56" s="47" t="s">
        <v>44</v>
      </c>
      <c r="D56" s="47">
        <f>Sheet5!E29/1000</f>
        <v>3.7</v>
      </c>
      <c r="E56" s="149">
        <v>3.7892126959999999</v>
      </c>
      <c r="F56" s="148">
        <v>4.2</v>
      </c>
      <c r="G56" s="146">
        <f t="shared" si="3"/>
        <v>1.1084096716010794</v>
      </c>
    </row>
    <row r="57" spans="1:7">
      <c r="A57" s="25"/>
      <c r="B57" s="139" t="s">
        <v>152</v>
      </c>
      <c r="C57" s="47" t="s">
        <v>44</v>
      </c>
      <c r="D57" s="47">
        <f>Sheet5!E44/1000</f>
        <v>11.2</v>
      </c>
      <c r="E57" s="149">
        <v>10.496854682999999</v>
      </c>
      <c r="F57" s="148">
        <v>11</v>
      </c>
      <c r="G57" s="146">
        <f t="shared" si="3"/>
        <v>1.0479329601289862</v>
      </c>
    </row>
    <row r="58" spans="1:7" ht="31.2">
      <c r="A58" s="25"/>
      <c r="B58" s="139" t="s">
        <v>153</v>
      </c>
      <c r="C58" s="47" t="s">
        <v>44</v>
      </c>
      <c r="D58" s="47">
        <f>Sheet5!E45/1000</f>
        <v>5.5</v>
      </c>
      <c r="E58" s="149">
        <v>5.0973992340000001</v>
      </c>
      <c r="F58" s="148">
        <v>5.5</v>
      </c>
      <c r="G58" s="146">
        <f t="shared" si="3"/>
        <v>1.0789816036606719</v>
      </c>
    </row>
    <row r="59" spans="1:7">
      <c r="A59" s="25"/>
      <c r="B59" s="139" t="s">
        <v>144</v>
      </c>
      <c r="C59" s="47" t="s">
        <v>44</v>
      </c>
      <c r="D59" s="11">
        <f>Sheet5!E52/1000</f>
        <v>25.5</v>
      </c>
      <c r="E59" s="149">
        <v>27.775484895000002</v>
      </c>
      <c r="F59" s="148">
        <v>32</v>
      </c>
      <c r="G59" s="146">
        <f t="shared" si="3"/>
        <v>1.1520950982843319</v>
      </c>
    </row>
    <row r="60" spans="1:7">
      <c r="A60" s="25"/>
      <c r="B60" s="139" t="s">
        <v>154</v>
      </c>
      <c r="C60" s="47" t="s">
        <v>44</v>
      </c>
      <c r="D60" s="47">
        <f>Sheet5!E57/1000</f>
        <v>10.7</v>
      </c>
      <c r="E60" s="149">
        <v>9.6302008000000008</v>
      </c>
      <c r="F60" s="148">
        <v>10</v>
      </c>
      <c r="G60" s="146">
        <f t="shared" si="3"/>
        <v>1.0383999469668379</v>
      </c>
    </row>
    <row r="61" spans="1:7" ht="31.2">
      <c r="A61" s="25"/>
      <c r="B61" s="139" t="s">
        <v>155</v>
      </c>
      <c r="C61" s="47" t="s">
        <v>44</v>
      </c>
      <c r="D61" s="47">
        <f>Sheet5!E53/1000</f>
        <v>30.3</v>
      </c>
      <c r="E61" s="149">
        <v>28.085088957</v>
      </c>
      <c r="F61" s="148">
        <v>32</v>
      </c>
      <c r="G61" s="146">
        <f t="shared" si="3"/>
        <v>1.1393946463546536</v>
      </c>
    </row>
    <row r="62" spans="1:7">
      <c r="A62" s="25"/>
      <c r="B62" s="139" t="s">
        <v>156</v>
      </c>
      <c r="C62" s="47" t="s">
        <v>44</v>
      </c>
      <c r="D62" s="47">
        <f>Sheet5!E55/1000</f>
        <v>3.2</v>
      </c>
      <c r="E62" s="149">
        <v>2.3220510000000001</v>
      </c>
      <c r="F62" s="148">
        <v>2.2999999999999998</v>
      </c>
      <c r="G62" s="146">
        <f t="shared" si="3"/>
        <v>0.99050365388184836</v>
      </c>
    </row>
    <row r="63" spans="1:7" ht="17.399999999999999">
      <c r="A63" s="140">
        <v>3</v>
      </c>
      <c r="B63" s="141" t="s">
        <v>45</v>
      </c>
      <c r="C63" s="142" t="s">
        <v>44</v>
      </c>
      <c r="D63" s="142">
        <f>D49-D33</f>
        <v>3.4171000000000049</v>
      </c>
      <c r="E63" s="323">
        <f>E49-E33</f>
        <v>-2.6801669790000062</v>
      </c>
      <c r="F63" s="142">
        <f>F49-F33</f>
        <v>6.5</v>
      </c>
      <c r="G63" s="143">
        <f>F63/F33*100</f>
        <v>3.4574468085106385</v>
      </c>
    </row>
    <row r="64" spans="1:7" ht="31.2">
      <c r="A64" s="25"/>
      <c r="B64" s="139" t="s">
        <v>158</v>
      </c>
      <c r="C64" s="47"/>
      <c r="D64" s="47"/>
      <c r="E64" s="144"/>
      <c r="F64" s="47"/>
      <c r="G64" s="32"/>
    </row>
    <row r="65" spans="1:7" s="2" customFormat="1" ht="31.2">
      <c r="A65" s="13" t="s">
        <v>29</v>
      </c>
      <c r="B65" s="4" t="s">
        <v>30</v>
      </c>
      <c r="C65" s="9" t="s">
        <v>46</v>
      </c>
      <c r="D65" s="5">
        <f>3592472.50884377/1000</f>
        <v>3592.4725088437699</v>
      </c>
      <c r="E65" s="5">
        <v>3527.3661474358755</v>
      </c>
      <c r="F65" s="5">
        <v>3880</v>
      </c>
      <c r="G65" s="125">
        <f>F65/E65*100</f>
        <v>109.99708671640063</v>
      </c>
    </row>
    <row r="66" spans="1:7">
      <c r="G66" s="329"/>
    </row>
  </sheetData>
  <pageMargins left="0.7" right="0.2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opLeftCell="A22" workbookViewId="0">
      <selection activeCell="A36" sqref="A36:XFD36"/>
    </sheetView>
  </sheetViews>
  <sheetFormatPr defaultRowHeight="15.6"/>
  <cols>
    <col min="1" max="1" width="5.109375" style="49" customWidth="1"/>
    <col min="2" max="2" width="40.44140625" style="49" customWidth="1"/>
    <col min="3" max="3" width="12.44140625" style="49" customWidth="1"/>
    <col min="4" max="4" width="10.33203125" style="49" customWidth="1"/>
    <col min="5" max="5" width="11.44140625" style="49" customWidth="1"/>
    <col min="6" max="6" width="11" style="49" customWidth="1"/>
    <col min="7" max="7" width="11.109375" style="49" customWidth="1"/>
    <col min="8" max="8" width="9.88671875" style="49" customWidth="1"/>
    <col min="9" max="9" width="11.109375" style="49" customWidth="1"/>
    <col min="10" max="10" width="6.88671875" style="49" customWidth="1"/>
    <col min="11" max="11" width="7.33203125" style="49" customWidth="1"/>
    <col min="12" max="12" width="8.109375" style="49" customWidth="1"/>
    <col min="13" max="13" width="10.6640625" style="49" bestFit="1" customWidth="1"/>
    <col min="14" max="256" width="9.109375" style="49"/>
    <col min="257" max="257" width="5.109375" style="49" customWidth="1"/>
    <col min="258" max="258" width="40.44140625" style="49" customWidth="1"/>
    <col min="259" max="259" width="12.44140625" style="49" customWidth="1"/>
    <col min="260" max="260" width="10.33203125" style="49" customWidth="1"/>
    <col min="261" max="261" width="11.44140625" style="49" customWidth="1"/>
    <col min="262" max="262" width="11" style="49" customWidth="1"/>
    <col min="263" max="263" width="11.109375" style="49" customWidth="1"/>
    <col min="264" max="264" width="9.88671875" style="49" customWidth="1"/>
    <col min="265" max="265" width="11.109375" style="49" customWidth="1"/>
    <col min="266" max="266" width="6.88671875" style="49" customWidth="1"/>
    <col min="267" max="267" width="7.33203125" style="49" customWidth="1"/>
    <col min="268" max="268" width="8.109375" style="49" customWidth="1"/>
    <col min="269" max="269" width="10.6640625" style="49" bestFit="1" customWidth="1"/>
    <col min="270" max="512" width="9.109375" style="49"/>
    <col min="513" max="513" width="5.109375" style="49" customWidth="1"/>
    <col min="514" max="514" width="40.44140625" style="49" customWidth="1"/>
    <col min="515" max="515" width="12.44140625" style="49" customWidth="1"/>
    <col min="516" max="516" width="10.33203125" style="49" customWidth="1"/>
    <col min="517" max="517" width="11.44140625" style="49" customWidth="1"/>
    <col min="518" max="518" width="11" style="49" customWidth="1"/>
    <col min="519" max="519" width="11.109375" style="49" customWidth="1"/>
    <col min="520" max="520" width="9.88671875" style="49" customWidth="1"/>
    <col min="521" max="521" width="11.109375" style="49" customWidth="1"/>
    <col min="522" max="522" width="6.88671875" style="49" customWidth="1"/>
    <col min="523" max="523" width="7.33203125" style="49" customWidth="1"/>
    <col min="524" max="524" width="8.109375" style="49" customWidth="1"/>
    <col min="525" max="525" width="10.6640625" style="49" bestFit="1" customWidth="1"/>
    <col min="526" max="768" width="9.109375" style="49"/>
    <col min="769" max="769" width="5.109375" style="49" customWidth="1"/>
    <col min="770" max="770" width="40.44140625" style="49" customWidth="1"/>
    <col min="771" max="771" width="12.44140625" style="49" customWidth="1"/>
    <col min="772" max="772" width="10.33203125" style="49" customWidth="1"/>
    <col min="773" max="773" width="11.44140625" style="49" customWidth="1"/>
    <col min="774" max="774" width="11" style="49" customWidth="1"/>
    <col min="775" max="775" width="11.109375" style="49" customWidth="1"/>
    <col min="776" max="776" width="9.88671875" style="49" customWidth="1"/>
    <col min="777" max="777" width="11.109375" style="49" customWidth="1"/>
    <col min="778" max="778" width="6.88671875" style="49" customWidth="1"/>
    <col min="779" max="779" width="7.33203125" style="49" customWidth="1"/>
    <col min="780" max="780" width="8.109375" style="49" customWidth="1"/>
    <col min="781" max="781" width="10.6640625" style="49" bestFit="1" customWidth="1"/>
    <col min="782" max="1024" width="9.109375" style="49"/>
    <col min="1025" max="1025" width="5.109375" style="49" customWidth="1"/>
    <col min="1026" max="1026" width="40.44140625" style="49" customWidth="1"/>
    <col min="1027" max="1027" width="12.44140625" style="49" customWidth="1"/>
    <col min="1028" max="1028" width="10.33203125" style="49" customWidth="1"/>
    <col min="1029" max="1029" width="11.44140625" style="49" customWidth="1"/>
    <col min="1030" max="1030" width="11" style="49" customWidth="1"/>
    <col min="1031" max="1031" width="11.109375" style="49" customWidth="1"/>
    <col min="1032" max="1032" width="9.88671875" style="49" customWidth="1"/>
    <col min="1033" max="1033" width="11.109375" style="49" customWidth="1"/>
    <col min="1034" max="1034" width="6.88671875" style="49" customWidth="1"/>
    <col min="1035" max="1035" width="7.33203125" style="49" customWidth="1"/>
    <col min="1036" max="1036" width="8.109375" style="49" customWidth="1"/>
    <col min="1037" max="1037" width="10.6640625" style="49" bestFit="1" customWidth="1"/>
    <col min="1038" max="1280" width="9.109375" style="49"/>
    <col min="1281" max="1281" width="5.109375" style="49" customWidth="1"/>
    <col min="1282" max="1282" width="40.44140625" style="49" customWidth="1"/>
    <col min="1283" max="1283" width="12.44140625" style="49" customWidth="1"/>
    <col min="1284" max="1284" width="10.33203125" style="49" customWidth="1"/>
    <col min="1285" max="1285" width="11.44140625" style="49" customWidth="1"/>
    <col min="1286" max="1286" width="11" style="49" customWidth="1"/>
    <col min="1287" max="1287" width="11.109375" style="49" customWidth="1"/>
    <col min="1288" max="1288" width="9.88671875" style="49" customWidth="1"/>
    <col min="1289" max="1289" width="11.109375" style="49" customWidth="1"/>
    <col min="1290" max="1290" width="6.88671875" style="49" customWidth="1"/>
    <col min="1291" max="1291" width="7.33203125" style="49" customWidth="1"/>
    <col min="1292" max="1292" width="8.109375" style="49" customWidth="1"/>
    <col min="1293" max="1293" width="10.6640625" style="49" bestFit="1" customWidth="1"/>
    <col min="1294" max="1536" width="9.109375" style="49"/>
    <col min="1537" max="1537" width="5.109375" style="49" customWidth="1"/>
    <col min="1538" max="1538" width="40.44140625" style="49" customWidth="1"/>
    <col min="1539" max="1539" width="12.44140625" style="49" customWidth="1"/>
    <col min="1540" max="1540" width="10.33203125" style="49" customWidth="1"/>
    <col min="1541" max="1541" width="11.44140625" style="49" customWidth="1"/>
    <col min="1542" max="1542" width="11" style="49" customWidth="1"/>
    <col min="1543" max="1543" width="11.109375" style="49" customWidth="1"/>
    <col min="1544" max="1544" width="9.88671875" style="49" customWidth="1"/>
    <col min="1545" max="1545" width="11.109375" style="49" customWidth="1"/>
    <col min="1546" max="1546" width="6.88671875" style="49" customWidth="1"/>
    <col min="1547" max="1547" width="7.33203125" style="49" customWidth="1"/>
    <col min="1548" max="1548" width="8.109375" style="49" customWidth="1"/>
    <col min="1549" max="1549" width="10.6640625" style="49" bestFit="1" customWidth="1"/>
    <col min="1550" max="1792" width="9.109375" style="49"/>
    <col min="1793" max="1793" width="5.109375" style="49" customWidth="1"/>
    <col min="1794" max="1794" width="40.44140625" style="49" customWidth="1"/>
    <col min="1795" max="1795" width="12.44140625" style="49" customWidth="1"/>
    <col min="1796" max="1796" width="10.33203125" style="49" customWidth="1"/>
    <col min="1797" max="1797" width="11.44140625" style="49" customWidth="1"/>
    <col min="1798" max="1798" width="11" style="49" customWidth="1"/>
    <col min="1799" max="1799" width="11.109375" style="49" customWidth="1"/>
    <col min="1800" max="1800" width="9.88671875" style="49" customWidth="1"/>
    <col min="1801" max="1801" width="11.109375" style="49" customWidth="1"/>
    <col min="1802" max="1802" width="6.88671875" style="49" customWidth="1"/>
    <col min="1803" max="1803" width="7.33203125" style="49" customWidth="1"/>
    <col min="1804" max="1804" width="8.109375" style="49" customWidth="1"/>
    <col min="1805" max="1805" width="10.6640625" style="49" bestFit="1" customWidth="1"/>
    <col min="1806" max="2048" width="9.109375" style="49"/>
    <col min="2049" max="2049" width="5.109375" style="49" customWidth="1"/>
    <col min="2050" max="2050" width="40.44140625" style="49" customWidth="1"/>
    <col min="2051" max="2051" width="12.44140625" style="49" customWidth="1"/>
    <col min="2052" max="2052" width="10.33203125" style="49" customWidth="1"/>
    <col min="2053" max="2053" width="11.44140625" style="49" customWidth="1"/>
    <col min="2054" max="2054" width="11" style="49" customWidth="1"/>
    <col min="2055" max="2055" width="11.109375" style="49" customWidth="1"/>
    <col min="2056" max="2056" width="9.88671875" style="49" customWidth="1"/>
    <col min="2057" max="2057" width="11.109375" style="49" customWidth="1"/>
    <col min="2058" max="2058" width="6.88671875" style="49" customWidth="1"/>
    <col min="2059" max="2059" width="7.33203125" style="49" customWidth="1"/>
    <col min="2060" max="2060" width="8.109375" style="49" customWidth="1"/>
    <col min="2061" max="2061" width="10.6640625" style="49" bestFit="1" customWidth="1"/>
    <col min="2062" max="2304" width="9.109375" style="49"/>
    <col min="2305" max="2305" width="5.109375" style="49" customWidth="1"/>
    <col min="2306" max="2306" width="40.44140625" style="49" customWidth="1"/>
    <col min="2307" max="2307" width="12.44140625" style="49" customWidth="1"/>
    <col min="2308" max="2308" width="10.33203125" style="49" customWidth="1"/>
    <col min="2309" max="2309" width="11.44140625" style="49" customWidth="1"/>
    <col min="2310" max="2310" width="11" style="49" customWidth="1"/>
    <col min="2311" max="2311" width="11.109375" style="49" customWidth="1"/>
    <col min="2312" max="2312" width="9.88671875" style="49" customWidth="1"/>
    <col min="2313" max="2313" width="11.109375" style="49" customWidth="1"/>
    <col min="2314" max="2314" width="6.88671875" style="49" customWidth="1"/>
    <col min="2315" max="2315" width="7.33203125" style="49" customWidth="1"/>
    <col min="2316" max="2316" width="8.109375" style="49" customWidth="1"/>
    <col min="2317" max="2317" width="10.6640625" style="49" bestFit="1" customWidth="1"/>
    <col min="2318" max="2560" width="9.109375" style="49"/>
    <col min="2561" max="2561" width="5.109375" style="49" customWidth="1"/>
    <col min="2562" max="2562" width="40.44140625" style="49" customWidth="1"/>
    <col min="2563" max="2563" width="12.44140625" style="49" customWidth="1"/>
    <col min="2564" max="2564" width="10.33203125" style="49" customWidth="1"/>
    <col min="2565" max="2565" width="11.44140625" style="49" customWidth="1"/>
    <col min="2566" max="2566" width="11" style="49" customWidth="1"/>
    <col min="2567" max="2567" width="11.109375" style="49" customWidth="1"/>
    <col min="2568" max="2568" width="9.88671875" style="49" customWidth="1"/>
    <col min="2569" max="2569" width="11.109375" style="49" customWidth="1"/>
    <col min="2570" max="2570" width="6.88671875" style="49" customWidth="1"/>
    <col min="2571" max="2571" width="7.33203125" style="49" customWidth="1"/>
    <col min="2572" max="2572" width="8.109375" style="49" customWidth="1"/>
    <col min="2573" max="2573" width="10.6640625" style="49" bestFit="1" customWidth="1"/>
    <col min="2574" max="2816" width="9.109375" style="49"/>
    <col min="2817" max="2817" width="5.109375" style="49" customWidth="1"/>
    <col min="2818" max="2818" width="40.44140625" style="49" customWidth="1"/>
    <col min="2819" max="2819" width="12.44140625" style="49" customWidth="1"/>
    <col min="2820" max="2820" width="10.33203125" style="49" customWidth="1"/>
    <col min="2821" max="2821" width="11.44140625" style="49" customWidth="1"/>
    <col min="2822" max="2822" width="11" style="49" customWidth="1"/>
    <col min="2823" max="2823" width="11.109375" style="49" customWidth="1"/>
    <col min="2824" max="2824" width="9.88671875" style="49" customWidth="1"/>
    <col min="2825" max="2825" width="11.109375" style="49" customWidth="1"/>
    <col min="2826" max="2826" width="6.88671875" style="49" customWidth="1"/>
    <col min="2827" max="2827" width="7.33203125" style="49" customWidth="1"/>
    <col min="2828" max="2828" width="8.109375" style="49" customWidth="1"/>
    <col min="2829" max="2829" width="10.6640625" style="49" bestFit="1" customWidth="1"/>
    <col min="2830" max="3072" width="9.109375" style="49"/>
    <col min="3073" max="3073" width="5.109375" style="49" customWidth="1"/>
    <col min="3074" max="3074" width="40.44140625" style="49" customWidth="1"/>
    <col min="3075" max="3075" width="12.44140625" style="49" customWidth="1"/>
    <col min="3076" max="3076" width="10.33203125" style="49" customWidth="1"/>
    <col min="3077" max="3077" width="11.44140625" style="49" customWidth="1"/>
    <col min="3078" max="3078" width="11" style="49" customWidth="1"/>
    <col min="3079" max="3079" width="11.109375" style="49" customWidth="1"/>
    <col min="3080" max="3080" width="9.88671875" style="49" customWidth="1"/>
    <col min="3081" max="3081" width="11.109375" style="49" customWidth="1"/>
    <col min="3082" max="3082" width="6.88671875" style="49" customWidth="1"/>
    <col min="3083" max="3083" width="7.33203125" style="49" customWidth="1"/>
    <col min="3084" max="3084" width="8.109375" style="49" customWidth="1"/>
    <col min="3085" max="3085" width="10.6640625" style="49" bestFit="1" customWidth="1"/>
    <col min="3086" max="3328" width="9.109375" style="49"/>
    <col min="3329" max="3329" width="5.109375" style="49" customWidth="1"/>
    <col min="3330" max="3330" width="40.44140625" style="49" customWidth="1"/>
    <col min="3331" max="3331" width="12.44140625" style="49" customWidth="1"/>
    <col min="3332" max="3332" width="10.33203125" style="49" customWidth="1"/>
    <col min="3333" max="3333" width="11.44140625" style="49" customWidth="1"/>
    <col min="3334" max="3334" width="11" style="49" customWidth="1"/>
    <col min="3335" max="3335" width="11.109375" style="49" customWidth="1"/>
    <col min="3336" max="3336" width="9.88671875" style="49" customWidth="1"/>
    <col min="3337" max="3337" width="11.109375" style="49" customWidth="1"/>
    <col min="3338" max="3338" width="6.88671875" style="49" customWidth="1"/>
    <col min="3339" max="3339" width="7.33203125" style="49" customWidth="1"/>
    <col min="3340" max="3340" width="8.109375" style="49" customWidth="1"/>
    <col min="3341" max="3341" width="10.6640625" style="49" bestFit="1" customWidth="1"/>
    <col min="3342" max="3584" width="9.109375" style="49"/>
    <col min="3585" max="3585" width="5.109375" style="49" customWidth="1"/>
    <col min="3586" max="3586" width="40.44140625" style="49" customWidth="1"/>
    <col min="3587" max="3587" width="12.44140625" style="49" customWidth="1"/>
    <col min="3588" max="3588" width="10.33203125" style="49" customWidth="1"/>
    <col min="3589" max="3589" width="11.44140625" style="49" customWidth="1"/>
    <col min="3590" max="3590" width="11" style="49" customWidth="1"/>
    <col min="3591" max="3591" width="11.109375" style="49" customWidth="1"/>
    <col min="3592" max="3592" width="9.88671875" style="49" customWidth="1"/>
    <col min="3593" max="3593" width="11.109375" style="49" customWidth="1"/>
    <col min="3594" max="3594" width="6.88671875" style="49" customWidth="1"/>
    <col min="3595" max="3595" width="7.33203125" style="49" customWidth="1"/>
    <col min="3596" max="3596" width="8.109375" style="49" customWidth="1"/>
    <col min="3597" max="3597" width="10.6640625" style="49" bestFit="1" customWidth="1"/>
    <col min="3598" max="3840" width="9.109375" style="49"/>
    <col min="3841" max="3841" width="5.109375" style="49" customWidth="1"/>
    <col min="3842" max="3842" width="40.44140625" style="49" customWidth="1"/>
    <col min="3843" max="3843" width="12.44140625" style="49" customWidth="1"/>
    <col min="3844" max="3844" width="10.33203125" style="49" customWidth="1"/>
    <col min="3845" max="3845" width="11.44140625" style="49" customWidth="1"/>
    <col min="3846" max="3846" width="11" style="49" customWidth="1"/>
    <col min="3847" max="3847" width="11.109375" style="49" customWidth="1"/>
    <col min="3848" max="3848" width="9.88671875" style="49" customWidth="1"/>
    <col min="3849" max="3849" width="11.109375" style="49" customWidth="1"/>
    <col min="3850" max="3850" width="6.88671875" style="49" customWidth="1"/>
    <col min="3851" max="3851" width="7.33203125" style="49" customWidth="1"/>
    <col min="3852" max="3852" width="8.109375" style="49" customWidth="1"/>
    <col min="3853" max="3853" width="10.6640625" style="49" bestFit="1" customWidth="1"/>
    <col min="3854" max="4096" width="9.109375" style="49"/>
    <col min="4097" max="4097" width="5.109375" style="49" customWidth="1"/>
    <col min="4098" max="4098" width="40.44140625" style="49" customWidth="1"/>
    <col min="4099" max="4099" width="12.44140625" style="49" customWidth="1"/>
    <col min="4100" max="4100" width="10.33203125" style="49" customWidth="1"/>
    <col min="4101" max="4101" width="11.44140625" style="49" customWidth="1"/>
    <col min="4102" max="4102" width="11" style="49" customWidth="1"/>
    <col min="4103" max="4103" width="11.109375" style="49" customWidth="1"/>
    <col min="4104" max="4104" width="9.88671875" style="49" customWidth="1"/>
    <col min="4105" max="4105" width="11.109375" style="49" customWidth="1"/>
    <col min="4106" max="4106" width="6.88671875" style="49" customWidth="1"/>
    <col min="4107" max="4107" width="7.33203125" style="49" customWidth="1"/>
    <col min="4108" max="4108" width="8.109375" style="49" customWidth="1"/>
    <col min="4109" max="4109" width="10.6640625" style="49" bestFit="1" customWidth="1"/>
    <col min="4110" max="4352" width="9.109375" style="49"/>
    <col min="4353" max="4353" width="5.109375" style="49" customWidth="1"/>
    <col min="4354" max="4354" width="40.44140625" style="49" customWidth="1"/>
    <col min="4355" max="4355" width="12.44140625" style="49" customWidth="1"/>
    <col min="4356" max="4356" width="10.33203125" style="49" customWidth="1"/>
    <col min="4357" max="4357" width="11.44140625" style="49" customWidth="1"/>
    <col min="4358" max="4358" width="11" style="49" customWidth="1"/>
    <col min="4359" max="4359" width="11.109375" style="49" customWidth="1"/>
    <col min="4360" max="4360" width="9.88671875" style="49" customWidth="1"/>
    <col min="4361" max="4361" width="11.109375" style="49" customWidth="1"/>
    <col min="4362" max="4362" width="6.88671875" style="49" customWidth="1"/>
    <col min="4363" max="4363" width="7.33203125" style="49" customWidth="1"/>
    <col min="4364" max="4364" width="8.109375" style="49" customWidth="1"/>
    <col min="4365" max="4365" width="10.6640625" style="49" bestFit="1" customWidth="1"/>
    <col min="4366" max="4608" width="9.109375" style="49"/>
    <col min="4609" max="4609" width="5.109375" style="49" customWidth="1"/>
    <col min="4610" max="4610" width="40.44140625" style="49" customWidth="1"/>
    <col min="4611" max="4611" width="12.44140625" style="49" customWidth="1"/>
    <col min="4612" max="4612" width="10.33203125" style="49" customWidth="1"/>
    <col min="4613" max="4613" width="11.44140625" style="49" customWidth="1"/>
    <col min="4614" max="4614" width="11" style="49" customWidth="1"/>
    <col min="4615" max="4615" width="11.109375" style="49" customWidth="1"/>
    <col min="4616" max="4616" width="9.88671875" style="49" customWidth="1"/>
    <col min="4617" max="4617" width="11.109375" style="49" customWidth="1"/>
    <col min="4618" max="4618" width="6.88671875" style="49" customWidth="1"/>
    <col min="4619" max="4619" width="7.33203125" style="49" customWidth="1"/>
    <col min="4620" max="4620" width="8.109375" style="49" customWidth="1"/>
    <col min="4621" max="4621" width="10.6640625" style="49" bestFit="1" customWidth="1"/>
    <col min="4622" max="4864" width="9.109375" style="49"/>
    <col min="4865" max="4865" width="5.109375" style="49" customWidth="1"/>
    <col min="4866" max="4866" width="40.44140625" style="49" customWidth="1"/>
    <col min="4867" max="4867" width="12.44140625" style="49" customWidth="1"/>
    <col min="4868" max="4868" width="10.33203125" style="49" customWidth="1"/>
    <col min="4869" max="4869" width="11.44140625" style="49" customWidth="1"/>
    <col min="4870" max="4870" width="11" style="49" customWidth="1"/>
    <col min="4871" max="4871" width="11.109375" style="49" customWidth="1"/>
    <col min="4872" max="4872" width="9.88671875" style="49" customWidth="1"/>
    <col min="4873" max="4873" width="11.109375" style="49" customWidth="1"/>
    <col min="4874" max="4874" width="6.88671875" style="49" customWidth="1"/>
    <col min="4875" max="4875" width="7.33203125" style="49" customWidth="1"/>
    <col min="4876" max="4876" width="8.109375" style="49" customWidth="1"/>
    <col min="4877" max="4877" width="10.6640625" style="49" bestFit="1" customWidth="1"/>
    <col min="4878" max="5120" width="9.109375" style="49"/>
    <col min="5121" max="5121" width="5.109375" style="49" customWidth="1"/>
    <col min="5122" max="5122" width="40.44140625" style="49" customWidth="1"/>
    <col min="5123" max="5123" width="12.44140625" style="49" customWidth="1"/>
    <col min="5124" max="5124" width="10.33203125" style="49" customWidth="1"/>
    <col min="5125" max="5125" width="11.44140625" style="49" customWidth="1"/>
    <col min="5126" max="5126" width="11" style="49" customWidth="1"/>
    <col min="5127" max="5127" width="11.109375" style="49" customWidth="1"/>
    <col min="5128" max="5128" width="9.88671875" style="49" customWidth="1"/>
    <col min="5129" max="5129" width="11.109375" style="49" customWidth="1"/>
    <col min="5130" max="5130" width="6.88671875" style="49" customWidth="1"/>
    <col min="5131" max="5131" width="7.33203125" style="49" customWidth="1"/>
    <col min="5132" max="5132" width="8.109375" style="49" customWidth="1"/>
    <col min="5133" max="5133" width="10.6640625" style="49" bestFit="1" customWidth="1"/>
    <col min="5134" max="5376" width="9.109375" style="49"/>
    <col min="5377" max="5377" width="5.109375" style="49" customWidth="1"/>
    <col min="5378" max="5378" width="40.44140625" style="49" customWidth="1"/>
    <col min="5379" max="5379" width="12.44140625" style="49" customWidth="1"/>
    <col min="5380" max="5380" width="10.33203125" style="49" customWidth="1"/>
    <col min="5381" max="5381" width="11.44140625" style="49" customWidth="1"/>
    <col min="5382" max="5382" width="11" style="49" customWidth="1"/>
    <col min="5383" max="5383" width="11.109375" style="49" customWidth="1"/>
    <col min="5384" max="5384" width="9.88671875" style="49" customWidth="1"/>
    <col min="5385" max="5385" width="11.109375" style="49" customWidth="1"/>
    <col min="5386" max="5386" width="6.88671875" style="49" customWidth="1"/>
    <col min="5387" max="5387" width="7.33203125" style="49" customWidth="1"/>
    <col min="5388" max="5388" width="8.109375" style="49" customWidth="1"/>
    <col min="5389" max="5389" width="10.6640625" style="49" bestFit="1" customWidth="1"/>
    <col min="5390" max="5632" width="9.109375" style="49"/>
    <col min="5633" max="5633" width="5.109375" style="49" customWidth="1"/>
    <col min="5634" max="5634" width="40.44140625" style="49" customWidth="1"/>
    <col min="5635" max="5635" width="12.44140625" style="49" customWidth="1"/>
    <col min="5636" max="5636" width="10.33203125" style="49" customWidth="1"/>
    <col min="5637" max="5637" width="11.44140625" style="49" customWidth="1"/>
    <col min="5638" max="5638" width="11" style="49" customWidth="1"/>
    <col min="5639" max="5639" width="11.109375" style="49" customWidth="1"/>
    <col min="5640" max="5640" width="9.88671875" style="49" customWidth="1"/>
    <col min="5641" max="5641" width="11.109375" style="49" customWidth="1"/>
    <col min="5642" max="5642" width="6.88671875" style="49" customWidth="1"/>
    <col min="5643" max="5643" width="7.33203125" style="49" customWidth="1"/>
    <col min="5644" max="5644" width="8.109375" style="49" customWidth="1"/>
    <col min="5645" max="5645" width="10.6640625" style="49" bestFit="1" customWidth="1"/>
    <col min="5646" max="5888" width="9.109375" style="49"/>
    <col min="5889" max="5889" width="5.109375" style="49" customWidth="1"/>
    <col min="5890" max="5890" width="40.44140625" style="49" customWidth="1"/>
    <col min="5891" max="5891" width="12.44140625" style="49" customWidth="1"/>
    <col min="5892" max="5892" width="10.33203125" style="49" customWidth="1"/>
    <col min="5893" max="5893" width="11.44140625" style="49" customWidth="1"/>
    <col min="5894" max="5894" width="11" style="49" customWidth="1"/>
    <col min="5895" max="5895" width="11.109375" style="49" customWidth="1"/>
    <col min="5896" max="5896" width="9.88671875" style="49" customWidth="1"/>
    <col min="5897" max="5897" width="11.109375" style="49" customWidth="1"/>
    <col min="5898" max="5898" width="6.88671875" style="49" customWidth="1"/>
    <col min="5899" max="5899" width="7.33203125" style="49" customWidth="1"/>
    <col min="5900" max="5900" width="8.109375" style="49" customWidth="1"/>
    <col min="5901" max="5901" width="10.6640625" style="49" bestFit="1" customWidth="1"/>
    <col min="5902" max="6144" width="9.109375" style="49"/>
    <col min="6145" max="6145" width="5.109375" style="49" customWidth="1"/>
    <col min="6146" max="6146" width="40.44140625" style="49" customWidth="1"/>
    <col min="6147" max="6147" width="12.44140625" style="49" customWidth="1"/>
    <col min="6148" max="6148" width="10.33203125" style="49" customWidth="1"/>
    <col min="6149" max="6149" width="11.44140625" style="49" customWidth="1"/>
    <col min="6150" max="6150" width="11" style="49" customWidth="1"/>
    <col min="6151" max="6151" width="11.109375" style="49" customWidth="1"/>
    <col min="6152" max="6152" width="9.88671875" style="49" customWidth="1"/>
    <col min="6153" max="6153" width="11.109375" style="49" customWidth="1"/>
    <col min="6154" max="6154" width="6.88671875" style="49" customWidth="1"/>
    <col min="6155" max="6155" width="7.33203125" style="49" customWidth="1"/>
    <col min="6156" max="6156" width="8.109375" style="49" customWidth="1"/>
    <col min="6157" max="6157" width="10.6640625" style="49" bestFit="1" customWidth="1"/>
    <col min="6158" max="6400" width="9.109375" style="49"/>
    <col min="6401" max="6401" width="5.109375" style="49" customWidth="1"/>
    <col min="6402" max="6402" width="40.44140625" style="49" customWidth="1"/>
    <col min="6403" max="6403" width="12.44140625" style="49" customWidth="1"/>
    <col min="6404" max="6404" width="10.33203125" style="49" customWidth="1"/>
    <col min="6405" max="6405" width="11.44140625" style="49" customWidth="1"/>
    <col min="6406" max="6406" width="11" style="49" customWidth="1"/>
    <col min="6407" max="6407" width="11.109375" style="49" customWidth="1"/>
    <col min="6408" max="6408" width="9.88671875" style="49" customWidth="1"/>
    <col min="6409" max="6409" width="11.109375" style="49" customWidth="1"/>
    <col min="6410" max="6410" width="6.88671875" style="49" customWidth="1"/>
    <col min="6411" max="6411" width="7.33203125" style="49" customWidth="1"/>
    <col min="6412" max="6412" width="8.109375" style="49" customWidth="1"/>
    <col min="6413" max="6413" width="10.6640625" style="49" bestFit="1" customWidth="1"/>
    <col min="6414" max="6656" width="9.109375" style="49"/>
    <col min="6657" max="6657" width="5.109375" style="49" customWidth="1"/>
    <col min="6658" max="6658" width="40.44140625" style="49" customWidth="1"/>
    <col min="6659" max="6659" width="12.44140625" style="49" customWidth="1"/>
    <col min="6660" max="6660" width="10.33203125" style="49" customWidth="1"/>
    <col min="6661" max="6661" width="11.44140625" style="49" customWidth="1"/>
    <col min="6662" max="6662" width="11" style="49" customWidth="1"/>
    <col min="6663" max="6663" width="11.109375" style="49" customWidth="1"/>
    <col min="6664" max="6664" width="9.88671875" style="49" customWidth="1"/>
    <col min="6665" max="6665" width="11.109375" style="49" customWidth="1"/>
    <col min="6666" max="6666" width="6.88671875" style="49" customWidth="1"/>
    <col min="6667" max="6667" width="7.33203125" style="49" customWidth="1"/>
    <col min="6668" max="6668" width="8.109375" style="49" customWidth="1"/>
    <col min="6669" max="6669" width="10.6640625" style="49" bestFit="1" customWidth="1"/>
    <col min="6670" max="6912" width="9.109375" style="49"/>
    <col min="6913" max="6913" width="5.109375" style="49" customWidth="1"/>
    <col min="6914" max="6914" width="40.44140625" style="49" customWidth="1"/>
    <col min="6915" max="6915" width="12.44140625" style="49" customWidth="1"/>
    <col min="6916" max="6916" width="10.33203125" style="49" customWidth="1"/>
    <col min="6917" max="6917" width="11.44140625" style="49" customWidth="1"/>
    <col min="6918" max="6918" width="11" style="49" customWidth="1"/>
    <col min="6919" max="6919" width="11.109375" style="49" customWidth="1"/>
    <col min="6920" max="6920" width="9.88671875" style="49" customWidth="1"/>
    <col min="6921" max="6921" width="11.109375" style="49" customWidth="1"/>
    <col min="6922" max="6922" width="6.88671875" style="49" customWidth="1"/>
    <col min="6923" max="6923" width="7.33203125" style="49" customWidth="1"/>
    <col min="6924" max="6924" width="8.109375" style="49" customWidth="1"/>
    <col min="6925" max="6925" width="10.6640625" style="49" bestFit="1" customWidth="1"/>
    <col min="6926" max="7168" width="9.109375" style="49"/>
    <col min="7169" max="7169" width="5.109375" style="49" customWidth="1"/>
    <col min="7170" max="7170" width="40.44140625" style="49" customWidth="1"/>
    <col min="7171" max="7171" width="12.44140625" style="49" customWidth="1"/>
    <col min="7172" max="7172" width="10.33203125" style="49" customWidth="1"/>
    <col min="7173" max="7173" width="11.44140625" style="49" customWidth="1"/>
    <col min="7174" max="7174" width="11" style="49" customWidth="1"/>
    <col min="7175" max="7175" width="11.109375" style="49" customWidth="1"/>
    <col min="7176" max="7176" width="9.88671875" style="49" customWidth="1"/>
    <col min="7177" max="7177" width="11.109375" style="49" customWidth="1"/>
    <col min="7178" max="7178" width="6.88671875" style="49" customWidth="1"/>
    <col min="7179" max="7179" width="7.33203125" style="49" customWidth="1"/>
    <col min="7180" max="7180" width="8.109375" style="49" customWidth="1"/>
    <col min="7181" max="7181" width="10.6640625" style="49" bestFit="1" customWidth="1"/>
    <col min="7182" max="7424" width="9.109375" style="49"/>
    <col min="7425" max="7425" width="5.109375" style="49" customWidth="1"/>
    <col min="7426" max="7426" width="40.44140625" style="49" customWidth="1"/>
    <col min="7427" max="7427" width="12.44140625" style="49" customWidth="1"/>
    <col min="7428" max="7428" width="10.33203125" style="49" customWidth="1"/>
    <col min="7429" max="7429" width="11.44140625" style="49" customWidth="1"/>
    <col min="7430" max="7430" width="11" style="49" customWidth="1"/>
    <col min="7431" max="7431" width="11.109375" style="49" customWidth="1"/>
    <col min="7432" max="7432" width="9.88671875" style="49" customWidth="1"/>
    <col min="7433" max="7433" width="11.109375" style="49" customWidth="1"/>
    <col min="7434" max="7434" width="6.88671875" style="49" customWidth="1"/>
    <col min="7435" max="7435" width="7.33203125" style="49" customWidth="1"/>
    <col min="7436" max="7436" width="8.109375" style="49" customWidth="1"/>
    <col min="7437" max="7437" width="10.6640625" style="49" bestFit="1" customWidth="1"/>
    <col min="7438" max="7680" width="9.109375" style="49"/>
    <col min="7681" max="7681" width="5.109375" style="49" customWidth="1"/>
    <col min="7682" max="7682" width="40.44140625" style="49" customWidth="1"/>
    <col min="7683" max="7683" width="12.44140625" style="49" customWidth="1"/>
    <col min="7684" max="7684" width="10.33203125" style="49" customWidth="1"/>
    <col min="7685" max="7685" width="11.44140625" style="49" customWidth="1"/>
    <col min="7686" max="7686" width="11" style="49" customWidth="1"/>
    <col min="7687" max="7687" width="11.109375" style="49" customWidth="1"/>
    <col min="7688" max="7688" width="9.88671875" style="49" customWidth="1"/>
    <col min="7689" max="7689" width="11.109375" style="49" customWidth="1"/>
    <col min="7690" max="7690" width="6.88671875" style="49" customWidth="1"/>
    <col min="7691" max="7691" width="7.33203125" style="49" customWidth="1"/>
    <col min="7692" max="7692" width="8.109375" style="49" customWidth="1"/>
    <col min="7693" max="7693" width="10.6640625" style="49" bestFit="1" customWidth="1"/>
    <col min="7694" max="7936" width="9.109375" style="49"/>
    <col min="7937" max="7937" width="5.109375" style="49" customWidth="1"/>
    <col min="7938" max="7938" width="40.44140625" style="49" customWidth="1"/>
    <col min="7939" max="7939" width="12.44140625" style="49" customWidth="1"/>
    <col min="7940" max="7940" width="10.33203125" style="49" customWidth="1"/>
    <col min="7941" max="7941" width="11.44140625" style="49" customWidth="1"/>
    <col min="7942" max="7942" width="11" style="49" customWidth="1"/>
    <col min="7943" max="7943" width="11.109375" style="49" customWidth="1"/>
    <col min="7944" max="7944" width="9.88671875" style="49" customWidth="1"/>
    <col min="7945" max="7945" width="11.109375" style="49" customWidth="1"/>
    <col min="7946" max="7946" width="6.88671875" style="49" customWidth="1"/>
    <col min="7947" max="7947" width="7.33203125" style="49" customWidth="1"/>
    <col min="7948" max="7948" width="8.109375" style="49" customWidth="1"/>
    <col min="7949" max="7949" width="10.6640625" style="49" bestFit="1" customWidth="1"/>
    <col min="7950" max="8192" width="9.109375" style="49"/>
    <col min="8193" max="8193" width="5.109375" style="49" customWidth="1"/>
    <col min="8194" max="8194" width="40.44140625" style="49" customWidth="1"/>
    <col min="8195" max="8195" width="12.44140625" style="49" customWidth="1"/>
    <col min="8196" max="8196" width="10.33203125" style="49" customWidth="1"/>
    <col min="8197" max="8197" width="11.44140625" style="49" customWidth="1"/>
    <col min="8198" max="8198" width="11" style="49" customWidth="1"/>
    <col min="8199" max="8199" width="11.109375" style="49" customWidth="1"/>
    <col min="8200" max="8200" width="9.88671875" style="49" customWidth="1"/>
    <col min="8201" max="8201" width="11.109375" style="49" customWidth="1"/>
    <col min="8202" max="8202" width="6.88671875" style="49" customWidth="1"/>
    <col min="8203" max="8203" width="7.33203125" style="49" customWidth="1"/>
    <col min="8204" max="8204" width="8.109375" style="49" customWidth="1"/>
    <col min="8205" max="8205" width="10.6640625" style="49" bestFit="1" customWidth="1"/>
    <col min="8206" max="8448" width="9.109375" style="49"/>
    <col min="8449" max="8449" width="5.109375" style="49" customWidth="1"/>
    <col min="8450" max="8450" width="40.44140625" style="49" customWidth="1"/>
    <col min="8451" max="8451" width="12.44140625" style="49" customWidth="1"/>
    <col min="8452" max="8452" width="10.33203125" style="49" customWidth="1"/>
    <col min="8453" max="8453" width="11.44140625" style="49" customWidth="1"/>
    <col min="8454" max="8454" width="11" style="49" customWidth="1"/>
    <col min="8455" max="8455" width="11.109375" style="49" customWidth="1"/>
    <col min="8456" max="8456" width="9.88671875" style="49" customWidth="1"/>
    <col min="8457" max="8457" width="11.109375" style="49" customWidth="1"/>
    <col min="8458" max="8458" width="6.88671875" style="49" customWidth="1"/>
    <col min="8459" max="8459" width="7.33203125" style="49" customWidth="1"/>
    <col min="8460" max="8460" width="8.109375" style="49" customWidth="1"/>
    <col min="8461" max="8461" width="10.6640625" style="49" bestFit="1" customWidth="1"/>
    <col min="8462" max="8704" width="9.109375" style="49"/>
    <col min="8705" max="8705" width="5.109375" style="49" customWidth="1"/>
    <col min="8706" max="8706" width="40.44140625" style="49" customWidth="1"/>
    <col min="8707" max="8707" width="12.44140625" style="49" customWidth="1"/>
    <col min="8708" max="8708" width="10.33203125" style="49" customWidth="1"/>
    <col min="8709" max="8709" width="11.44140625" style="49" customWidth="1"/>
    <col min="8710" max="8710" width="11" style="49" customWidth="1"/>
    <col min="8711" max="8711" width="11.109375" style="49" customWidth="1"/>
    <col min="8712" max="8712" width="9.88671875" style="49" customWidth="1"/>
    <col min="8713" max="8713" width="11.109375" style="49" customWidth="1"/>
    <col min="8714" max="8714" width="6.88671875" style="49" customWidth="1"/>
    <col min="8715" max="8715" width="7.33203125" style="49" customWidth="1"/>
    <col min="8716" max="8716" width="8.109375" style="49" customWidth="1"/>
    <col min="8717" max="8717" width="10.6640625" style="49" bestFit="1" customWidth="1"/>
    <col min="8718" max="8960" width="9.109375" style="49"/>
    <col min="8961" max="8961" width="5.109375" style="49" customWidth="1"/>
    <col min="8962" max="8962" width="40.44140625" style="49" customWidth="1"/>
    <col min="8963" max="8963" width="12.44140625" style="49" customWidth="1"/>
    <col min="8964" max="8964" width="10.33203125" style="49" customWidth="1"/>
    <col min="8965" max="8965" width="11.44140625" style="49" customWidth="1"/>
    <col min="8966" max="8966" width="11" style="49" customWidth="1"/>
    <col min="8967" max="8967" width="11.109375" style="49" customWidth="1"/>
    <col min="8968" max="8968" width="9.88671875" style="49" customWidth="1"/>
    <col min="8969" max="8969" width="11.109375" style="49" customWidth="1"/>
    <col min="8970" max="8970" width="6.88671875" style="49" customWidth="1"/>
    <col min="8971" max="8971" width="7.33203125" style="49" customWidth="1"/>
    <col min="8972" max="8972" width="8.109375" style="49" customWidth="1"/>
    <col min="8973" max="8973" width="10.6640625" style="49" bestFit="1" customWidth="1"/>
    <col min="8974" max="9216" width="9.109375" style="49"/>
    <col min="9217" max="9217" width="5.109375" style="49" customWidth="1"/>
    <col min="9218" max="9218" width="40.44140625" style="49" customWidth="1"/>
    <col min="9219" max="9219" width="12.44140625" style="49" customWidth="1"/>
    <col min="9220" max="9220" width="10.33203125" style="49" customWidth="1"/>
    <col min="9221" max="9221" width="11.44140625" style="49" customWidth="1"/>
    <col min="9222" max="9222" width="11" style="49" customWidth="1"/>
    <col min="9223" max="9223" width="11.109375" style="49" customWidth="1"/>
    <col min="9224" max="9224" width="9.88671875" style="49" customWidth="1"/>
    <col min="9225" max="9225" width="11.109375" style="49" customWidth="1"/>
    <col min="9226" max="9226" width="6.88671875" style="49" customWidth="1"/>
    <col min="9227" max="9227" width="7.33203125" style="49" customWidth="1"/>
    <col min="9228" max="9228" width="8.109375" style="49" customWidth="1"/>
    <col min="9229" max="9229" width="10.6640625" style="49" bestFit="1" customWidth="1"/>
    <col min="9230" max="9472" width="9.109375" style="49"/>
    <col min="9473" max="9473" width="5.109375" style="49" customWidth="1"/>
    <col min="9474" max="9474" width="40.44140625" style="49" customWidth="1"/>
    <col min="9475" max="9475" width="12.44140625" style="49" customWidth="1"/>
    <col min="9476" max="9476" width="10.33203125" style="49" customWidth="1"/>
    <col min="9477" max="9477" width="11.44140625" style="49" customWidth="1"/>
    <col min="9478" max="9478" width="11" style="49" customWidth="1"/>
    <col min="9479" max="9479" width="11.109375" style="49" customWidth="1"/>
    <col min="9480" max="9480" width="9.88671875" style="49" customWidth="1"/>
    <col min="9481" max="9481" width="11.109375" style="49" customWidth="1"/>
    <col min="9482" max="9482" width="6.88671875" style="49" customWidth="1"/>
    <col min="9483" max="9483" width="7.33203125" style="49" customWidth="1"/>
    <col min="9484" max="9484" width="8.109375" style="49" customWidth="1"/>
    <col min="9485" max="9485" width="10.6640625" style="49" bestFit="1" customWidth="1"/>
    <col min="9486" max="9728" width="9.109375" style="49"/>
    <col min="9729" max="9729" width="5.109375" style="49" customWidth="1"/>
    <col min="9730" max="9730" width="40.44140625" style="49" customWidth="1"/>
    <col min="9731" max="9731" width="12.44140625" style="49" customWidth="1"/>
    <col min="9732" max="9732" width="10.33203125" style="49" customWidth="1"/>
    <col min="9733" max="9733" width="11.44140625" style="49" customWidth="1"/>
    <col min="9734" max="9734" width="11" style="49" customWidth="1"/>
    <col min="9735" max="9735" width="11.109375" style="49" customWidth="1"/>
    <col min="9736" max="9736" width="9.88671875" style="49" customWidth="1"/>
    <col min="9737" max="9737" width="11.109375" style="49" customWidth="1"/>
    <col min="9738" max="9738" width="6.88671875" style="49" customWidth="1"/>
    <col min="9739" max="9739" width="7.33203125" style="49" customWidth="1"/>
    <col min="9740" max="9740" width="8.109375" style="49" customWidth="1"/>
    <col min="9741" max="9741" width="10.6640625" style="49" bestFit="1" customWidth="1"/>
    <col min="9742" max="9984" width="9.109375" style="49"/>
    <col min="9985" max="9985" width="5.109375" style="49" customWidth="1"/>
    <col min="9986" max="9986" width="40.44140625" style="49" customWidth="1"/>
    <col min="9987" max="9987" width="12.44140625" style="49" customWidth="1"/>
    <col min="9988" max="9988" width="10.33203125" style="49" customWidth="1"/>
    <col min="9989" max="9989" width="11.44140625" style="49" customWidth="1"/>
    <col min="9990" max="9990" width="11" style="49" customWidth="1"/>
    <col min="9991" max="9991" width="11.109375" style="49" customWidth="1"/>
    <col min="9992" max="9992" width="9.88671875" style="49" customWidth="1"/>
    <col min="9993" max="9993" width="11.109375" style="49" customWidth="1"/>
    <col min="9994" max="9994" width="6.88671875" style="49" customWidth="1"/>
    <col min="9995" max="9995" width="7.33203125" style="49" customWidth="1"/>
    <col min="9996" max="9996" width="8.109375" style="49" customWidth="1"/>
    <col min="9997" max="9997" width="10.6640625" style="49" bestFit="1" customWidth="1"/>
    <col min="9998" max="10240" width="9.109375" style="49"/>
    <col min="10241" max="10241" width="5.109375" style="49" customWidth="1"/>
    <col min="10242" max="10242" width="40.44140625" style="49" customWidth="1"/>
    <col min="10243" max="10243" width="12.44140625" style="49" customWidth="1"/>
    <col min="10244" max="10244" width="10.33203125" style="49" customWidth="1"/>
    <col min="10245" max="10245" width="11.44140625" style="49" customWidth="1"/>
    <col min="10246" max="10246" width="11" style="49" customWidth="1"/>
    <col min="10247" max="10247" width="11.109375" style="49" customWidth="1"/>
    <col min="10248" max="10248" width="9.88671875" style="49" customWidth="1"/>
    <col min="10249" max="10249" width="11.109375" style="49" customWidth="1"/>
    <col min="10250" max="10250" width="6.88671875" style="49" customWidth="1"/>
    <col min="10251" max="10251" width="7.33203125" style="49" customWidth="1"/>
    <col min="10252" max="10252" width="8.109375" style="49" customWidth="1"/>
    <col min="10253" max="10253" width="10.6640625" style="49" bestFit="1" customWidth="1"/>
    <col min="10254" max="10496" width="9.109375" style="49"/>
    <col min="10497" max="10497" width="5.109375" style="49" customWidth="1"/>
    <col min="10498" max="10498" width="40.44140625" style="49" customWidth="1"/>
    <col min="10499" max="10499" width="12.44140625" style="49" customWidth="1"/>
    <col min="10500" max="10500" width="10.33203125" style="49" customWidth="1"/>
    <col min="10501" max="10501" width="11.44140625" style="49" customWidth="1"/>
    <col min="10502" max="10502" width="11" style="49" customWidth="1"/>
    <col min="10503" max="10503" width="11.109375" style="49" customWidth="1"/>
    <col min="10504" max="10504" width="9.88671875" style="49" customWidth="1"/>
    <col min="10505" max="10505" width="11.109375" style="49" customWidth="1"/>
    <col min="10506" max="10506" width="6.88671875" style="49" customWidth="1"/>
    <col min="10507" max="10507" width="7.33203125" style="49" customWidth="1"/>
    <col min="10508" max="10508" width="8.109375" style="49" customWidth="1"/>
    <col min="10509" max="10509" width="10.6640625" style="49" bestFit="1" customWidth="1"/>
    <col min="10510" max="10752" width="9.109375" style="49"/>
    <col min="10753" max="10753" width="5.109375" style="49" customWidth="1"/>
    <col min="10754" max="10754" width="40.44140625" style="49" customWidth="1"/>
    <col min="10755" max="10755" width="12.44140625" style="49" customWidth="1"/>
    <col min="10756" max="10756" width="10.33203125" style="49" customWidth="1"/>
    <col min="10757" max="10757" width="11.44140625" style="49" customWidth="1"/>
    <col min="10758" max="10758" width="11" style="49" customWidth="1"/>
    <col min="10759" max="10759" width="11.109375" style="49" customWidth="1"/>
    <col min="10760" max="10760" width="9.88671875" style="49" customWidth="1"/>
    <col min="10761" max="10761" width="11.109375" style="49" customWidth="1"/>
    <col min="10762" max="10762" width="6.88671875" style="49" customWidth="1"/>
    <col min="10763" max="10763" width="7.33203125" style="49" customWidth="1"/>
    <col min="10764" max="10764" width="8.109375" style="49" customWidth="1"/>
    <col min="10765" max="10765" width="10.6640625" style="49" bestFit="1" customWidth="1"/>
    <col min="10766" max="11008" width="9.109375" style="49"/>
    <col min="11009" max="11009" width="5.109375" style="49" customWidth="1"/>
    <col min="11010" max="11010" width="40.44140625" style="49" customWidth="1"/>
    <col min="11011" max="11011" width="12.44140625" style="49" customWidth="1"/>
    <col min="11012" max="11012" width="10.33203125" style="49" customWidth="1"/>
    <col min="11013" max="11013" width="11.44140625" style="49" customWidth="1"/>
    <col min="11014" max="11014" width="11" style="49" customWidth="1"/>
    <col min="11015" max="11015" width="11.109375" style="49" customWidth="1"/>
    <col min="11016" max="11016" width="9.88671875" style="49" customWidth="1"/>
    <col min="11017" max="11017" width="11.109375" style="49" customWidth="1"/>
    <col min="11018" max="11018" width="6.88671875" style="49" customWidth="1"/>
    <col min="11019" max="11019" width="7.33203125" style="49" customWidth="1"/>
    <col min="11020" max="11020" width="8.109375" style="49" customWidth="1"/>
    <col min="11021" max="11021" width="10.6640625" style="49" bestFit="1" customWidth="1"/>
    <col min="11022" max="11264" width="9.109375" style="49"/>
    <col min="11265" max="11265" width="5.109375" style="49" customWidth="1"/>
    <col min="11266" max="11266" width="40.44140625" style="49" customWidth="1"/>
    <col min="11267" max="11267" width="12.44140625" style="49" customWidth="1"/>
    <col min="11268" max="11268" width="10.33203125" style="49" customWidth="1"/>
    <col min="11269" max="11269" width="11.44140625" style="49" customWidth="1"/>
    <col min="11270" max="11270" width="11" style="49" customWidth="1"/>
    <col min="11271" max="11271" width="11.109375" style="49" customWidth="1"/>
    <col min="11272" max="11272" width="9.88671875" style="49" customWidth="1"/>
    <col min="11273" max="11273" width="11.109375" style="49" customWidth="1"/>
    <col min="11274" max="11274" width="6.88671875" style="49" customWidth="1"/>
    <col min="11275" max="11275" width="7.33203125" style="49" customWidth="1"/>
    <col min="11276" max="11276" width="8.109375" style="49" customWidth="1"/>
    <col min="11277" max="11277" width="10.6640625" style="49" bestFit="1" customWidth="1"/>
    <col min="11278" max="11520" width="9.109375" style="49"/>
    <col min="11521" max="11521" width="5.109375" style="49" customWidth="1"/>
    <col min="11522" max="11522" width="40.44140625" style="49" customWidth="1"/>
    <col min="11523" max="11523" width="12.44140625" style="49" customWidth="1"/>
    <col min="11524" max="11524" width="10.33203125" style="49" customWidth="1"/>
    <col min="11525" max="11525" width="11.44140625" style="49" customWidth="1"/>
    <col min="11526" max="11526" width="11" style="49" customWidth="1"/>
    <col min="11527" max="11527" width="11.109375" style="49" customWidth="1"/>
    <col min="11528" max="11528" width="9.88671875" style="49" customWidth="1"/>
    <col min="11529" max="11529" width="11.109375" style="49" customWidth="1"/>
    <col min="11530" max="11530" width="6.88671875" style="49" customWidth="1"/>
    <col min="11531" max="11531" width="7.33203125" style="49" customWidth="1"/>
    <col min="11532" max="11532" width="8.109375" style="49" customWidth="1"/>
    <col min="11533" max="11533" width="10.6640625" style="49" bestFit="1" customWidth="1"/>
    <col min="11534" max="11776" width="9.109375" style="49"/>
    <col min="11777" max="11777" width="5.109375" style="49" customWidth="1"/>
    <col min="11778" max="11778" width="40.44140625" style="49" customWidth="1"/>
    <col min="11779" max="11779" width="12.44140625" style="49" customWidth="1"/>
    <col min="11780" max="11780" width="10.33203125" style="49" customWidth="1"/>
    <col min="11781" max="11781" width="11.44140625" style="49" customWidth="1"/>
    <col min="11782" max="11782" width="11" style="49" customWidth="1"/>
    <col min="11783" max="11783" width="11.109375" style="49" customWidth="1"/>
    <col min="11784" max="11784" width="9.88671875" style="49" customWidth="1"/>
    <col min="11785" max="11785" width="11.109375" style="49" customWidth="1"/>
    <col min="11786" max="11786" width="6.88671875" style="49" customWidth="1"/>
    <col min="11787" max="11787" width="7.33203125" style="49" customWidth="1"/>
    <col min="11788" max="11788" width="8.109375" style="49" customWidth="1"/>
    <col min="11789" max="11789" width="10.6640625" style="49" bestFit="1" customWidth="1"/>
    <col min="11790" max="12032" width="9.109375" style="49"/>
    <col min="12033" max="12033" width="5.109375" style="49" customWidth="1"/>
    <col min="12034" max="12034" width="40.44140625" style="49" customWidth="1"/>
    <col min="12035" max="12035" width="12.44140625" style="49" customWidth="1"/>
    <col min="12036" max="12036" width="10.33203125" style="49" customWidth="1"/>
    <col min="12037" max="12037" width="11.44140625" style="49" customWidth="1"/>
    <col min="12038" max="12038" width="11" style="49" customWidth="1"/>
    <col min="12039" max="12039" width="11.109375" style="49" customWidth="1"/>
    <col min="12040" max="12040" width="9.88671875" style="49" customWidth="1"/>
    <col min="12041" max="12041" width="11.109375" style="49" customWidth="1"/>
    <col min="12042" max="12042" width="6.88671875" style="49" customWidth="1"/>
    <col min="12043" max="12043" width="7.33203125" style="49" customWidth="1"/>
    <col min="12044" max="12044" width="8.109375" style="49" customWidth="1"/>
    <col min="12045" max="12045" width="10.6640625" style="49" bestFit="1" customWidth="1"/>
    <col min="12046" max="12288" width="9.109375" style="49"/>
    <col min="12289" max="12289" width="5.109375" style="49" customWidth="1"/>
    <col min="12290" max="12290" width="40.44140625" style="49" customWidth="1"/>
    <col min="12291" max="12291" width="12.44140625" style="49" customWidth="1"/>
    <col min="12292" max="12292" width="10.33203125" style="49" customWidth="1"/>
    <col min="12293" max="12293" width="11.44140625" style="49" customWidth="1"/>
    <col min="12294" max="12294" width="11" style="49" customWidth="1"/>
    <col min="12295" max="12295" width="11.109375" style="49" customWidth="1"/>
    <col min="12296" max="12296" width="9.88671875" style="49" customWidth="1"/>
    <col min="12297" max="12297" width="11.109375" style="49" customWidth="1"/>
    <col min="12298" max="12298" width="6.88671875" style="49" customWidth="1"/>
    <col min="12299" max="12299" width="7.33203125" style="49" customWidth="1"/>
    <col min="12300" max="12300" width="8.109375" style="49" customWidth="1"/>
    <col min="12301" max="12301" width="10.6640625" style="49" bestFit="1" customWidth="1"/>
    <col min="12302" max="12544" width="9.109375" style="49"/>
    <col min="12545" max="12545" width="5.109375" style="49" customWidth="1"/>
    <col min="12546" max="12546" width="40.44140625" style="49" customWidth="1"/>
    <col min="12547" max="12547" width="12.44140625" style="49" customWidth="1"/>
    <col min="12548" max="12548" width="10.33203125" style="49" customWidth="1"/>
    <col min="12549" max="12549" width="11.44140625" style="49" customWidth="1"/>
    <col min="12550" max="12550" width="11" style="49" customWidth="1"/>
    <col min="12551" max="12551" width="11.109375" style="49" customWidth="1"/>
    <col min="12552" max="12552" width="9.88671875" style="49" customWidth="1"/>
    <col min="12553" max="12553" width="11.109375" style="49" customWidth="1"/>
    <col min="12554" max="12554" width="6.88671875" style="49" customWidth="1"/>
    <col min="12555" max="12555" width="7.33203125" style="49" customWidth="1"/>
    <col min="12556" max="12556" width="8.109375" style="49" customWidth="1"/>
    <col min="12557" max="12557" width="10.6640625" style="49" bestFit="1" customWidth="1"/>
    <col min="12558" max="12800" width="9.109375" style="49"/>
    <col min="12801" max="12801" width="5.109375" style="49" customWidth="1"/>
    <col min="12802" max="12802" width="40.44140625" style="49" customWidth="1"/>
    <col min="12803" max="12803" width="12.44140625" style="49" customWidth="1"/>
    <col min="12804" max="12804" width="10.33203125" style="49" customWidth="1"/>
    <col min="12805" max="12805" width="11.44140625" style="49" customWidth="1"/>
    <col min="12806" max="12806" width="11" style="49" customWidth="1"/>
    <col min="12807" max="12807" width="11.109375" style="49" customWidth="1"/>
    <col min="12808" max="12808" width="9.88671875" style="49" customWidth="1"/>
    <col min="12809" max="12809" width="11.109375" style="49" customWidth="1"/>
    <col min="12810" max="12810" width="6.88671875" style="49" customWidth="1"/>
    <col min="12811" max="12811" width="7.33203125" style="49" customWidth="1"/>
    <col min="12812" max="12812" width="8.109375" style="49" customWidth="1"/>
    <col min="12813" max="12813" width="10.6640625" style="49" bestFit="1" customWidth="1"/>
    <col min="12814" max="13056" width="9.109375" style="49"/>
    <col min="13057" max="13057" width="5.109375" style="49" customWidth="1"/>
    <col min="13058" max="13058" width="40.44140625" style="49" customWidth="1"/>
    <col min="13059" max="13059" width="12.44140625" style="49" customWidth="1"/>
    <col min="13060" max="13060" width="10.33203125" style="49" customWidth="1"/>
    <col min="13061" max="13061" width="11.44140625" style="49" customWidth="1"/>
    <col min="13062" max="13062" width="11" style="49" customWidth="1"/>
    <col min="13063" max="13063" width="11.109375" style="49" customWidth="1"/>
    <col min="13064" max="13064" width="9.88671875" style="49" customWidth="1"/>
    <col min="13065" max="13065" width="11.109375" style="49" customWidth="1"/>
    <col min="13066" max="13066" width="6.88671875" style="49" customWidth="1"/>
    <col min="13067" max="13067" width="7.33203125" style="49" customWidth="1"/>
    <col min="13068" max="13068" width="8.109375" style="49" customWidth="1"/>
    <col min="13069" max="13069" width="10.6640625" style="49" bestFit="1" customWidth="1"/>
    <col min="13070" max="13312" width="9.109375" style="49"/>
    <col min="13313" max="13313" width="5.109375" style="49" customWidth="1"/>
    <col min="13314" max="13314" width="40.44140625" style="49" customWidth="1"/>
    <col min="13315" max="13315" width="12.44140625" style="49" customWidth="1"/>
    <col min="13316" max="13316" width="10.33203125" style="49" customWidth="1"/>
    <col min="13317" max="13317" width="11.44140625" style="49" customWidth="1"/>
    <col min="13318" max="13318" width="11" style="49" customWidth="1"/>
    <col min="13319" max="13319" width="11.109375" style="49" customWidth="1"/>
    <col min="13320" max="13320" width="9.88671875" style="49" customWidth="1"/>
    <col min="13321" max="13321" width="11.109375" style="49" customWidth="1"/>
    <col min="13322" max="13322" width="6.88671875" style="49" customWidth="1"/>
    <col min="13323" max="13323" width="7.33203125" style="49" customWidth="1"/>
    <col min="13324" max="13324" width="8.109375" style="49" customWidth="1"/>
    <col min="13325" max="13325" width="10.6640625" style="49" bestFit="1" customWidth="1"/>
    <col min="13326" max="13568" width="9.109375" style="49"/>
    <col min="13569" max="13569" width="5.109375" style="49" customWidth="1"/>
    <col min="13570" max="13570" width="40.44140625" style="49" customWidth="1"/>
    <col min="13571" max="13571" width="12.44140625" style="49" customWidth="1"/>
    <col min="13572" max="13572" width="10.33203125" style="49" customWidth="1"/>
    <col min="13573" max="13573" width="11.44140625" style="49" customWidth="1"/>
    <col min="13574" max="13574" width="11" style="49" customWidth="1"/>
    <col min="13575" max="13575" width="11.109375" style="49" customWidth="1"/>
    <col min="13576" max="13576" width="9.88671875" style="49" customWidth="1"/>
    <col min="13577" max="13577" width="11.109375" style="49" customWidth="1"/>
    <col min="13578" max="13578" width="6.88671875" style="49" customWidth="1"/>
    <col min="13579" max="13579" width="7.33203125" style="49" customWidth="1"/>
    <col min="13580" max="13580" width="8.109375" style="49" customWidth="1"/>
    <col min="13581" max="13581" width="10.6640625" style="49" bestFit="1" customWidth="1"/>
    <col min="13582" max="13824" width="9.109375" style="49"/>
    <col min="13825" max="13825" width="5.109375" style="49" customWidth="1"/>
    <col min="13826" max="13826" width="40.44140625" style="49" customWidth="1"/>
    <col min="13827" max="13827" width="12.44140625" style="49" customWidth="1"/>
    <col min="13828" max="13828" width="10.33203125" style="49" customWidth="1"/>
    <col min="13829" max="13829" width="11.44140625" style="49" customWidth="1"/>
    <col min="13830" max="13830" width="11" style="49" customWidth="1"/>
    <col min="13831" max="13831" width="11.109375" style="49" customWidth="1"/>
    <col min="13832" max="13832" width="9.88671875" style="49" customWidth="1"/>
    <col min="13833" max="13833" width="11.109375" style="49" customWidth="1"/>
    <col min="13834" max="13834" width="6.88671875" style="49" customWidth="1"/>
    <col min="13835" max="13835" width="7.33203125" style="49" customWidth="1"/>
    <col min="13836" max="13836" width="8.109375" style="49" customWidth="1"/>
    <col min="13837" max="13837" width="10.6640625" style="49" bestFit="1" customWidth="1"/>
    <col min="13838" max="14080" width="9.109375" style="49"/>
    <col min="14081" max="14081" width="5.109375" style="49" customWidth="1"/>
    <col min="14082" max="14082" width="40.44140625" style="49" customWidth="1"/>
    <col min="14083" max="14083" width="12.44140625" style="49" customWidth="1"/>
    <col min="14084" max="14084" width="10.33203125" style="49" customWidth="1"/>
    <col min="14085" max="14085" width="11.44140625" style="49" customWidth="1"/>
    <col min="14086" max="14086" width="11" style="49" customWidth="1"/>
    <col min="14087" max="14087" width="11.109375" style="49" customWidth="1"/>
    <col min="14088" max="14088" width="9.88671875" style="49" customWidth="1"/>
    <col min="14089" max="14089" width="11.109375" style="49" customWidth="1"/>
    <col min="14090" max="14090" width="6.88671875" style="49" customWidth="1"/>
    <col min="14091" max="14091" width="7.33203125" style="49" customWidth="1"/>
    <col min="14092" max="14092" width="8.109375" style="49" customWidth="1"/>
    <col min="14093" max="14093" width="10.6640625" style="49" bestFit="1" customWidth="1"/>
    <col min="14094" max="14336" width="9.109375" style="49"/>
    <col min="14337" max="14337" width="5.109375" style="49" customWidth="1"/>
    <col min="14338" max="14338" width="40.44140625" style="49" customWidth="1"/>
    <col min="14339" max="14339" width="12.44140625" style="49" customWidth="1"/>
    <col min="14340" max="14340" width="10.33203125" style="49" customWidth="1"/>
    <col min="14341" max="14341" width="11.44140625" style="49" customWidth="1"/>
    <col min="14342" max="14342" width="11" style="49" customWidth="1"/>
    <col min="14343" max="14343" width="11.109375" style="49" customWidth="1"/>
    <col min="14344" max="14344" width="9.88671875" style="49" customWidth="1"/>
    <col min="14345" max="14345" width="11.109375" style="49" customWidth="1"/>
    <col min="14346" max="14346" width="6.88671875" style="49" customWidth="1"/>
    <col min="14347" max="14347" width="7.33203125" style="49" customWidth="1"/>
    <col min="14348" max="14348" width="8.109375" style="49" customWidth="1"/>
    <col min="14349" max="14349" width="10.6640625" style="49" bestFit="1" customWidth="1"/>
    <col min="14350" max="14592" width="9.109375" style="49"/>
    <col min="14593" max="14593" width="5.109375" style="49" customWidth="1"/>
    <col min="14594" max="14594" width="40.44140625" style="49" customWidth="1"/>
    <col min="14595" max="14595" width="12.44140625" style="49" customWidth="1"/>
    <col min="14596" max="14596" width="10.33203125" style="49" customWidth="1"/>
    <col min="14597" max="14597" width="11.44140625" style="49" customWidth="1"/>
    <col min="14598" max="14598" width="11" style="49" customWidth="1"/>
    <col min="14599" max="14599" width="11.109375" style="49" customWidth="1"/>
    <col min="14600" max="14600" width="9.88671875" style="49" customWidth="1"/>
    <col min="14601" max="14601" width="11.109375" style="49" customWidth="1"/>
    <col min="14602" max="14602" width="6.88671875" style="49" customWidth="1"/>
    <col min="14603" max="14603" width="7.33203125" style="49" customWidth="1"/>
    <col min="14604" max="14604" width="8.109375" style="49" customWidth="1"/>
    <col min="14605" max="14605" width="10.6640625" style="49" bestFit="1" customWidth="1"/>
    <col min="14606" max="14848" width="9.109375" style="49"/>
    <col min="14849" max="14849" width="5.109375" style="49" customWidth="1"/>
    <col min="14850" max="14850" width="40.44140625" style="49" customWidth="1"/>
    <col min="14851" max="14851" width="12.44140625" style="49" customWidth="1"/>
    <col min="14852" max="14852" width="10.33203125" style="49" customWidth="1"/>
    <col min="14853" max="14853" width="11.44140625" style="49" customWidth="1"/>
    <col min="14854" max="14854" width="11" style="49" customWidth="1"/>
    <col min="14855" max="14855" width="11.109375" style="49" customWidth="1"/>
    <col min="14856" max="14856" width="9.88671875" style="49" customWidth="1"/>
    <col min="14857" max="14857" width="11.109375" style="49" customWidth="1"/>
    <col min="14858" max="14858" width="6.88671875" style="49" customWidth="1"/>
    <col min="14859" max="14859" width="7.33203125" style="49" customWidth="1"/>
    <col min="14860" max="14860" width="8.109375" style="49" customWidth="1"/>
    <col min="14861" max="14861" width="10.6640625" style="49" bestFit="1" customWidth="1"/>
    <col min="14862" max="15104" width="9.109375" style="49"/>
    <col min="15105" max="15105" width="5.109375" style="49" customWidth="1"/>
    <col min="15106" max="15106" width="40.44140625" style="49" customWidth="1"/>
    <col min="15107" max="15107" width="12.44140625" style="49" customWidth="1"/>
    <col min="15108" max="15108" width="10.33203125" style="49" customWidth="1"/>
    <col min="15109" max="15109" width="11.44140625" style="49" customWidth="1"/>
    <col min="15110" max="15110" width="11" style="49" customWidth="1"/>
    <col min="15111" max="15111" width="11.109375" style="49" customWidth="1"/>
    <col min="15112" max="15112" width="9.88671875" style="49" customWidth="1"/>
    <col min="15113" max="15113" width="11.109375" style="49" customWidth="1"/>
    <col min="15114" max="15114" width="6.88671875" style="49" customWidth="1"/>
    <col min="15115" max="15115" width="7.33203125" style="49" customWidth="1"/>
    <col min="15116" max="15116" width="8.109375" style="49" customWidth="1"/>
    <col min="15117" max="15117" width="10.6640625" style="49" bestFit="1" customWidth="1"/>
    <col min="15118" max="15360" width="9.109375" style="49"/>
    <col min="15361" max="15361" width="5.109375" style="49" customWidth="1"/>
    <col min="15362" max="15362" width="40.44140625" style="49" customWidth="1"/>
    <col min="15363" max="15363" width="12.44140625" style="49" customWidth="1"/>
    <col min="15364" max="15364" width="10.33203125" style="49" customWidth="1"/>
    <col min="15365" max="15365" width="11.44140625" style="49" customWidth="1"/>
    <col min="15366" max="15366" width="11" style="49" customWidth="1"/>
    <col min="15367" max="15367" width="11.109375" style="49" customWidth="1"/>
    <col min="15368" max="15368" width="9.88671875" style="49" customWidth="1"/>
    <col min="15369" max="15369" width="11.109375" style="49" customWidth="1"/>
    <col min="15370" max="15370" width="6.88671875" style="49" customWidth="1"/>
    <col min="15371" max="15371" width="7.33203125" style="49" customWidth="1"/>
    <col min="15372" max="15372" width="8.109375" style="49" customWidth="1"/>
    <col min="15373" max="15373" width="10.6640625" style="49" bestFit="1" customWidth="1"/>
    <col min="15374" max="15616" width="9.109375" style="49"/>
    <col min="15617" max="15617" width="5.109375" style="49" customWidth="1"/>
    <col min="15618" max="15618" width="40.44140625" style="49" customWidth="1"/>
    <col min="15619" max="15619" width="12.44140625" style="49" customWidth="1"/>
    <col min="15620" max="15620" width="10.33203125" style="49" customWidth="1"/>
    <col min="15621" max="15621" width="11.44140625" style="49" customWidth="1"/>
    <col min="15622" max="15622" width="11" style="49" customWidth="1"/>
    <col min="15623" max="15623" width="11.109375" style="49" customWidth="1"/>
    <col min="15624" max="15624" width="9.88671875" style="49" customWidth="1"/>
    <col min="15625" max="15625" width="11.109375" style="49" customWidth="1"/>
    <col min="15626" max="15626" width="6.88671875" style="49" customWidth="1"/>
    <col min="15627" max="15627" width="7.33203125" style="49" customWidth="1"/>
    <col min="15628" max="15628" width="8.109375" style="49" customWidth="1"/>
    <col min="15629" max="15629" width="10.6640625" style="49" bestFit="1" customWidth="1"/>
    <col min="15630" max="15872" width="9.109375" style="49"/>
    <col min="15873" max="15873" width="5.109375" style="49" customWidth="1"/>
    <col min="15874" max="15874" width="40.44140625" style="49" customWidth="1"/>
    <col min="15875" max="15875" width="12.44140625" style="49" customWidth="1"/>
    <col min="15876" max="15876" width="10.33203125" style="49" customWidth="1"/>
    <col min="15877" max="15877" width="11.44140625" style="49" customWidth="1"/>
    <col min="15878" max="15878" width="11" style="49" customWidth="1"/>
    <col min="15879" max="15879" width="11.109375" style="49" customWidth="1"/>
    <col min="15880" max="15880" width="9.88671875" style="49" customWidth="1"/>
    <col min="15881" max="15881" width="11.109375" style="49" customWidth="1"/>
    <col min="15882" max="15882" width="6.88671875" style="49" customWidth="1"/>
    <col min="15883" max="15883" width="7.33203125" style="49" customWidth="1"/>
    <col min="15884" max="15884" width="8.109375" style="49" customWidth="1"/>
    <col min="15885" max="15885" width="10.6640625" style="49" bestFit="1" customWidth="1"/>
    <col min="15886" max="16128" width="9.109375" style="49"/>
    <col min="16129" max="16129" width="5.109375" style="49" customWidth="1"/>
    <col min="16130" max="16130" width="40.44140625" style="49" customWidth="1"/>
    <col min="16131" max="16131" width="12.44140625" style="49" customWidth="1"/>
    <col min="16132" max="16132" width="10.33203125" style="49" customWidth="1"/>
    <col min="16133" max="16133" width="11.44140625" style="49" customWidth="1"/>
    <col min="16134" max="16134" width="11" style="49" customWidth="1"/>
    <col min="16135" max="16135" width="11.109375" style="49" customWidth="1"/>
    <col min="16136" max="16136" width="9.88671875" style="49" customWidth="1"/>
    <col min="16137" max="16137" width="11.109375" style="49" customWidth="1"/>
    <col min="16138" max="16138" width="6.88671875" style="49" customWidth="1"/>
    <col min="16139" max="16139" width="7.33203125" style="49" customWidth="1"/>
    <col min="16140" max="16140" width="8.109375" style="49" customWidth="1"/>
    <col min="16141" max="16141" width="10.6640625" style="49" bestFit="1" customWidth="1"/>
    <col min="16142" max="16384" width="9.109375" style="49"/>
  </cols>
  <sheetData>
    <row r="1" spans="1:13" ht="19.5" customHeight="1">
      <c r="K1" s="330"/>
      <c r="L1" s="330"/>
    </row>
    <row r="2" spans="1:13" ht="21" customHeight="1">
      <c r="A2" s="331" t="s">
        <v>51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</row>
    <row r="3" spans="1:13" ht="16.2" thickBot="1">
      <c r="F3" s="50"/>
      <c r="G3" s="50"/>
    </row>
    <row r="4" spans="1:13" s="51" customFormat="1" ht="21.75" customHeight="1">
      <c r="A4" s="332" t="s">
        <v>52</v>
      </c>
      <c r="B4" s="334"/>
      <c r="C4" s="336" t="s">
        <v>53</v>
      </c>
      <c r="D4" s="338" t="s">
        <v>54</v>
      </c>
      <c r="E4" s="338"/>
      <c r="F4" s="338"/>
      <c r="G4" s="339"/>
      <c r="H4" s="340" t="s">
        <v>55</v>
      </c>
      <c r="I4" s="340"/>
      <c r="J4" s="341" t="s">
        <v>56</v>
      </c>
      <c r="K4" s="341"/>
      <c r="L4" s="342"/>
    </row>
    <row r="5" spans="1:13" s="51" customFormat="1" ht="21" customHeight="1">
      <c r="A5" s="333"/>
      <c r="B5" s="335"/>
      <c r="C5" s="337"/>
      <c r="D5" s="52" t="s">
        <v>57</v>
      </c>
      <c r="E5" s="52" t="s">
        <v>58</v>
      </c>
      <c r="F5" s="52" t="s">
        <v>59</v>
      </c>
      <c r="G5" s="52" t="s">
        <v>60</v>
      </c>
      <c r="H5" s="52" t="s">
        <v>61</v>
      </c>
      <c r="I5" s="52" t="s">
        <v>62</v>
      </c>
      <c r="J5" s="343"/>
      <c r="K5" s="343"/>
      <c r="L5" s="344"/>
    </row>
    <row r="6" spans="1:13" s="57" customFormat="1" ht="14.4">
      <c r="A6" s="53" t="s">
        <v>63</v>
      </c>
      <c r="B6" s="54" t="s">
        <v>64</v>
      </c>
      <c r="C6" s="54" t="s">
        <v>65</v>
      </c>
      <c r="D6" s="54">
        <v>1</v>
      </c>
      <c r="E6" s="54">
        <v>2</v>
      </c>
      <c r="F6" s="54">
        <v>3</v>
      </c>
      <c r="G6" s="54">
        <v>4</v>
      </c>
      <c r="H6" s="54">
        <v>5</v>
      </c>
      <c r="I6" s="54">
        <v>6</v>
      </c>
      <c r="J6" s="54" t="s">
        <v>66</v>
      </c>
      <c r="K6" s="54" t="s">
        <v>67</v>
      </c>
      <c r="L6" s="55" t="s">
        <v>68</v>
      </c>
      <c r="M6" s="56"/>
    </row>
    <row r="7" spans="1:13" s="64" customFormat="1" ht="21" customHeight="1">
      <c r="A7" s="58">
        <v>1</v>
      </c>
      <c r="B7" s="59" t="s">
        <v>69</v>
      </c>
      <c r="C7" s="60" t="s">
        <v>70</v>
      </c>
      <c r="D7" s="61">
        <v>14405.79</v>
      </c>
      <c r="E7" s="61">
        <v>160781.47815064999</v>
      </c>
      <c r="F7" s="61">
        <v>14753.156000000001</v>
      </c>
      <c r="G7" s="61">
        <v>175534.63415065</v>
      </c>
      <c r="H7" s="61">
        <v>13478.987609323001</v>
      </c>
      <c r="I7" s="61">
        <v>157968.54833284797</v>
      </c>
      <c r="J7" s="62">
        <v>102.41129434761996</v>
      </c>
      <c r="K7" s="62">
        <v>109.45299771472226</v>
      </c>
      <c r="L7" s="63">
        <v>111.11998939231205</v>
      </c>
    </row>
    <row r="8" spans="1:13" s="67" customFormat="1" ht="21" customHeight="1">
      <c r="A8" s="58" t="s">
        <v>71</v>
      </c>
      <c r="B8" s="65" t="s">
        <v>72</v>
      </c>
      <c r="C8" s="66" t="s">
        <v>73</v>
      </c>
      <c r="D8" s="61">
        <v>7094.2999999999993</v>
      </c>
      <c r="E8" s="61">
        <v>75057.527419649996</v>
      </c>
      <c r="F8" s="61">
        <v>6704.1702000000005</v>
      </c>
      <c r="G8" s="61">
        <v>81761.697619649989</v>
      </c>
      <c r="H8" s="61">
        <v>5025.423390060002</v>
      </c>
      <c r="I8" s="61">
        <v>66694.713368611992</v>
      </c>
      <c r="J8" s="62">
        <v>94.500799233187223</v>
      </c>
      <c r="K8" s="62">
        <v>133.40508211229451</v>
      </c>
      <c r="L8" s="63">
        <v>122.5909723425378</v>
      </c>
    </row>
    <row r="9" spans="1:13" s="67" customFormat="1" ht="20.25" customHeight="1">
      <c r="A9" s="58"/>
      <c r="B9" s="65" t="s">
        <v>74</v>
      </c>
      <c r="C9" s="68" t="s">
        <v>73</v>
      </c>
      <c r="D9" s="61">
        <v>7311.4900000000007</v>
      </c>
      <c r="E9" s="61">
        <v>85723.950731000004</v>
      </c>
      <c r="F9" s="61">
        <v>8048.9858000000004</v>
      </c>
      <c r="G9" s="61">
        <v>93772.936530999999</v>
      </c>
      <c r="H9" s="61">
        <v>8453.5642192629984</v>
      </c>
      <c r="I9" s="61">
        <v>91273.834964235983</v>
      </c>
      <c r="J9" s="62">
        <v>110.08680583574619</v>
      </c>
      <c r="K9" s="62">
        <v>95.214108407184142</v>
      </c>
      <c r="L9" s="63">
        <v>102.73802625664106</v>
      </c>
    </row>
    <row r="10" spans="1:13" s="64" customFormat="1" ht="22.5" customHeight="1">
      <c r="A10" s="69"/>
      <c r="B10" s="70" t="s">
        <v>75</v>
      </c>
      <c r="C10" s="68" t="s">
        <v>73</v>
      </c>
      <c r="D10" s="61">
        <v>150</v>
      </c>
      <c r="E10" s="61">
        <v>1312.747249700253</v>
      </c>
      <c r="F10" s="61">
        <v>145</v>
      </c>
      <c r="G10" s="61">
        <v>1457.747249700253</v>
      </c>
      <c r="H10" s="61">
        <v>133.59091261454833</v>
      </c>
      <c r="I10" s="61">
        <v>1709.2545065437228</v>
      </c>
      <c r="J10" s="62">
        <v>96.666666666666671</v>
      </c>
      <c r="K10" s="62">
        <v>108.54031697378284</v>
      </c>
      <c r="L10" s="63">
        <v>85.285558360057109</v>
      </c>
    </row>
    <row r="11" spans="1:13" s="64" customFormat="1" ht="21" customHeight="1">
      <c r="A11" s="71"/>
      <c r="B11" s="72" t="s">
        <v>76</v>
      </c>
      <c r="C11" s="73" t="s">
        <v>70</v>
      </c>
      <c r="D11" s="61">
        <v>13641.710331999999</v>
      </c>
      <c r="E11" s="61">
        <v>146316.26247860445</v>
      </c>
      <c r="F11" s="61">
        <v>13000</v>
      </c>
      <c r="G11" s="61">
        <v>159316.26247860445</v>
      </c>
      <c r="H11" s="61">
        <v>12112.954811999998</v>
      </c>
      <c r="I11" s="61">
        <v>143682.18518250002</v>
      </c>
      <c r="J11" s="62">
        <v>95.295968640422529</v>
      </c>
      <c r="K11" s="62">
        <v>107.32311150968077</v>
      </c>
      <c r="L11" s="63">
        <v>110.88101303320698</v>
      </c>
    </row>
    <row r="12" spans="1:13" s="80" customFormat="1" ht="21" customHeight="1">
      <c r="A12" s="74">
        <v>2</v>
      </c>
      <c r="B12" s="75" t="s">
        <v>11</v>
      </c>
      <c r="C12" s="76" t="s">
        <v>77</v>
      </c>
      <c r="D12" s="77">
        <v>3440.3942800081199</v>
      </c>
      <c r="E12" s="77">
        <v>36366.796563853924</v>
      </c>
      <c r="F12" s="77">
        <v>3232.4692748310799</v>
      </c>
      <c r="G12" s="77">
        <v>39599.265838685002</v>
      </c>
      <c r="H12" s="77">
        <v>3732.0428699117001</v>
      </c>
      <c r="I12" s="77">
        <v>40859.697583579298</v>
      </c>
      <c r="J12" s="78">
        <v>93.956361153566704</v>
      </c>
      <c r="K12" s="78">
        <v>86.613937393156476</v>
      </c>
      <c r="L12" s="79">
        <v>96.915220083760872</v>
      </c>
    </row>
    <row r="13" spans="1:13" s="81" customFormat="1" ht="21" customHeight="1">
      <c r="A13" s="74" t="s">
        <v>71</v>
      </c>
      <c r="B13" s="75" t="s">
        <v>78</v>
      </c>
      <c r="C13" s="76" t="s">
        <v>77</v>
      </c>
      <c r="D13" s="77">
        <v>2658.5</v>
      </c>
      <c r="E13" s="77">
        <v>30012.5</v>
      </c>
      <c r="F13" s="77">
        <v>2587.45574854611</v>
      </c>
      <c r="G13" s="77">
        <v>32599.955748546112</v>
      </c>
      <c r="H13" s="77">
        <v>2956.6</v>
      </c>
      <c r="I13" s="77">
        <v>35889</v>
      </c>
      <c r="J13" s="78">
        <v>97.327656518567238</v>
      </c>
      <c r="K13" s="78">
        <v>87.514569050467088</v>
      </c>
      <c r="L13" s="79">
        <v>90.835508786943393</v>
      </c>
    </row>
    <row r="14" spans="1:13" s="80" customFormat="1" ht="21" customHeight="1">
      <c r="A14" s="74">
        <v>5</v>
      </c>
      <c r="B14" s="85" t="s">
        <v>80</v>
      </c>
      <c r="C14" s="76" t="s">
        <v>81</v>
      </c>
      <c r="D14" s="77">
        <v>1.3668999999999998</v>
      </c>
      <c r="E14" s="77">
        <v>15.809899999999999</v>
      </c>
      <c r="F14" s="77">
        <v>1.4198</v>
      </c>
      <c r="G14" s="77">
        <v>17.229699999999998</v>
      </c>
      <c r="H14" s="77">
        <v>1.5559999999999998</v>
      </c>
      <c r="I14" s="77">
        <v>18.742964615384615</v>
      </c>
      <c r="J14" s="78">
        <v>103.87007096349406</v>
      </c>
      <c r="K14" s="78">
        <v>91.246786632390751</v>
      </c>
      <c r="L14" s="79">
        <v>91.926225938971797</v>
      </c>
    </row>
    <row r="15" spans="1:13" s="80" customFormat="1" ht="21" customHeight="1">
      <c r="A15" s="74">
        <v>6</v>
      </c>
      <c r="B15" s="85" t="s">
        <v>82</v>
      </c>
      <c r="C15" s="76" t="s">
        <v>83</v>
      </c>
      <c r="D15" s="77">
        <v>0.75280000000000002</v>
      </c>
      <c r="E15" s="77">
        <v>9.6308000000000007</v>
      </c>
      <c r="F15" s="77">
        <v>0.97900000000000009</v>
      </c>
      <c r="G15" s="77">
        <v>10.6098</v>
      </c>
      <c r="H15" s="77">
        <v>0.95</v>
      </c>
      <c r="I15" s="77">
        <v>10.67</v>
      </c>
      <c r="J15" s="78">
        <v>130.04782146652499</v>
      </c>
      <c r="K15" s="78">
        <v>103.05263157894737</v>
      </c>
      <c r="L15" s="79">
        <v>99.435801312089964</v>
      </c>
    </row>
    <row r="16" spans="1:13" s="86" customFormat="1" ht="21" customHeight="1">
      <c r="A16" s="71">
        <v>7</v>
      </c>
      <c r="B16" s="70" t="s">
        <v>18</v>
      </c>
      <c r="C16" s="73" t="s">
        <v>84</v>
      </c>
      <c r="D16" s="61">
        <v>67.380490999999992</v>
      </c>
      <c r="E16" s="61">
        <v>736.2407179999999</v>
      </c>
      <c r="F16" s="61">
        <v>64.599999999999994</v>
      </c>
      <c r="G16" s="61">
        <v>800.84071799999992</v>
      </c>
      <c r="H16" s="61">
        <v>68.527400999999998</v>
      </c>
      <c r="I16" s="61">
        <v>739.087716</v>
      </c>
      <c r="J16" s="82">
        <v>95.873447998471846</v>
      </c>
      <c r="K16" s="82">
        <v>94.268860422708869</v>
      </c>
      <c r="L16" s="83">
        <v>108.35530082061328</v>
      </c>
    </row>
    <row r="17" spans="1:12" s="86" customFormat="1" ht="18.75" customHeight="1">
      <c r="A17" s="71">
        <v>8</v>
      </c>
      <c r="B17" s="70" t="s">
        <v>85</v>
      </c>
      <c r="C17" s="73" t="s">
        <v>77</v>
      </c>
      <c r="D17" s="61">
        <v>567.44793927975866</v>
      </c>
      <c r="E17" s="61">
        <v>6231.7083757157579</v>
      </c>
      <c r="F17" s="61">
        <v>641.6</v>
      </c>
      <c r="G17" s="61">
        <v>6873.3083757157583</v>
      </c>
      <c r="H17" s="61">
        <v>550.42701399999999</v>
      </c>
      <c r="I17" s="61">
        <v>6894.8616009647594</v>
      </c>
      <c r="J17" s="82">
        <v>113.06764120323707</v>
      </c>
      <c r="K17" s="82">
        <v>116.56404640052787</v>
      </c>
      <c r="L17" s="83">
        <v>99.687401626074916</v>
      </c>
    </row>
    <row r="18" spans="1:12" s="84" customFormat="1" ht="21" customHeight="1">
      <c r="A18" s="71">
        <v>9</v>
      </c>
      <c r="B18" s="70" t="s">
        <v>86</v>
      </c>
      <c r="C18" s="73" t="s">
        <v>77</v>
      </c>
      <c r="D18" s="61">
        <v>13.42</v>
      </c>
      <c r="E18" s="61">
        <v>152.92229999999998</v>
      </c>
      <c r="F18" s="61">
        <v>14</v>
      </c>
      <c r="G18" s="61">
        <v>166.92229999999998</v>
      </c>
      <c r="H18" s="61">
        <v>13.97</v>
      </c>
      <c r="I18" s="61">
        <v>168.79225</v>
      </c>
      <c r="J18" s="82">
        <v>104.32190760059612</v>
      </c>
      <c r="K18" s="82">
        <v>100.21474588403723</v>
      </c>
      <c r="L18" s="83">
        <v>98.892158852079987</v>
      </c>
    </row>
    <row r="19" spans="1:12" ht="21" customHeight="1">
      <c r="A19" s="71">
        <v>10</v>
      </c>
      <c r="B19" s="87" t="s">
        <v>87</v>
      </c>
      <c r="C19" s="88" t="s">
        <v>77</v>
      </c>
      <c r="D19" s="61">
        <v>472.31918702291142</v>
      </c>
      <c r="E19" s="61">
        <v>4663.6730190581111</v>
      </c>
      <c r="F19" s="61">
        <v>490.62758821066609</v>
      </c>
      <c r="G19" s="61">
        <v>5154.3006072687767</v>
      </c>
      <c r="H19" s="61">
        <v>399.69536216644269</v>
      </c>
      <c r="I19" s="61">
        <v>4276.0416896634342</v>
      </c>
      <c r="J19" s="62">
        <v>103.87627724868747</v>
      </c>
      <c r="K19" s="62">
        <v>122.75038307959076</v>
      </c>
      <c r="L19" s="63">
        <v>120.53906349249064</v>
      </c>
    </row>
    <row r="20" spans="1:12" ht="21" customHeight="1">
      <c r="A20" s="71">
        <v>11</v>
      </c>
      <c r="B20" s="87" t="s">
        <v>88</v>
      </c>
      <c r="C20" s="88" t="s">
        <v>77</v>
      </c>
      <c r="D20" s="61">
        <v>525.32029571044279</v>
      </c>
      <c r="E20" s="61">
        <v>4811.7953288375438</v>
      </c>
      <c r="F20" s="61">
        <v>539.69301124713115</v>
      </c>
      <c r="G20" s="61">
        <v>5351.4883400846747</v>
      </c>
      <c r="H20" s="61">
        <v>411.07042143770752</v>
      </c>
      <c r="I20" s="61">
        <v>4222.0140849567315</v>
      </c>
      <c r="J20" s="62">
        <v>102.73599090955561</v>
      </c>
      <c r="K20" s="62">
        <v>131.28967279123847</v>
      </c>
      <c r="L20" s="63">
        <v>126.75202480144068</v>
      </c>
    </row>
    <row r="21" spans="1:12" ht="21" customHeight="1">
      <c r="A21" s="71">
        <v>12</v>
      </c>
      <c r="B21" s="87" t="s">
        <v>89</v>
      </c>
      <c r="C21" s="88" t="s">
        <v>77</v>
      </c>
      <c r="D21" s="61">
        <v>407.03921112386161</v>
      </c>
      <c r="E21" s="61">
        <v>4277.2847801813759</v>
      </c>
      <c r="F21" s="61">
        <v>425.60526807869286</v>
      </c>
      <c r="G21" s="61">
        <v>4702.8900482600684</v>
      </c>
      <c r="H21" s="61">
        <v>387.94662959852167</v>
      </c>
      <c r="I21" s="61">
        <v>4277.7282910778358</v>
      </c>
      <c r="J21" s="62">
        <v>104.56124531677654</v>
      </c>
      <c r="K21" s="62">
        <v>109.70716990611398</v>
      </c>
      <c r="L21" s="63">
        <v>109.93896124887135</v>
      </c>
    </row>
    <row r="22" spans="1:12" s="91" customFormat="1" ht="21" customHeight="1">
      <c r="A22" s="71">
        <v>15</v>
      </c>
      <c r="B22" s="90" t="s">
        <v>91</v>
      </c>
      <c r="C22" s="73" t="s">
        <v>42</v>
      </c>
      <c r="D22" s="61">
        <v>16.440852</v>
      </c>
      <c r="E22" s="61">
        <v>187.19428599999998</v>
      </c>
      <c r="F22" s="61">
        <v>13.014374999999999</v>
      </c>
      <c r="G22" s="61">
        <v>200.20866099999998</v>
      </c>
      <c r="H22" s="61">
        <v>18.041450999999999</v>
      </c>
      <c r="I22" s="61">
        <v>224.50965999999997</v>
      </c>
      <c r="J22" s="62">
        <v>79.158762575078228</v>
      </c>
      <c r="K22" s="62">
        <v>72.135966225776414</v>
      </c>
      <c r="L22" s="63">
        <v>89.175967305816599</v>
      </c>
    </row>
    <row r="23" spans="1:12" s="91" customFormat="1" ht="21" customHeight="1">
      <c r="A23" s="71">
        <v>16</v>
      </c>
      <c r="B23" s="90" t="s">
        <v>92</v>
      </c>
      <c r="C23" s="73" t="s">
        <v>90</v>
      </c>
      <c r="D23" s="61">
        <v>871.28709890109894</v>
      </c>
      <c r="E23" s="61">
        <v>7859.5265824175785</v>
      </c>
      <c r="F23" s="61">
        <v>832.113263736264</v>
      </c>
      <c r="G23" s="61">
        <v>8691.6398461538429</v>
      </c>
      <c r="H23" s="61">
        <v>503.99713186813199</v>
      </c>
      <c r="I23" s="61">
        <v>5111.4098131868113</v>
      </c>
      <c r="J23" s="62">
        <v>95.503911946562454</v>
      </c>
      <c r="K23" s="62">
        <v>165.1027775995324</v>
      </c>
      <c r="L23" s="63">
        <v>170.04388542140521</v>
      </c>
    </row>
    <row r="24" spans="1:12" s="67" customFormat="1" ht="21" customHeight="1">
      <c r="A24" s="71">
        <v>17</v>
      </c>
      <c r="B24" s="92" t="s">
        <v>93</v>
      </c>
      <c r="C24" s="73" t="s">
        <v>94</v>
      </c>
      <c r="D24" s="61">
        <v>368.40536000251001</v>
      </c>
      <c r="E24" s="61">
        <v>3015.7330350488869</v>
      </c>
      <c r="F24" s="61">
        <v>374.77159063104904</v>
      </c>
      <c r="G24" s="61">
        <v>3390.504625679936</v>
      </c>
      <c r="H24" s="61">
        <v>358.04792499589797</v>
      </c>
      <c r="I24" s="61">
        <v>3285.7147916914123</v>
      </c>
      <c r="J24" s="62">
        <v>90.789002387186486</v>
      </c>
      <c r="K24" s="62">
        <v>104.67078970932249</v>
      </c>
      <c r="L24" s="63">
        <v>103.18925532591892</v>
      </c>
    </row>
    <row r="25" spans="1:12" s="67" customFormat="1" ht="21" customHeight="1">
      <c r="A25" s="71">
        <v>18</v>
      </c>
      <c r="B25" s="92" t="s">
        <v>95</v>
      </c>
      <c r="C25" s="73" t="s">
        <v>94</v>
      </c>
      <c r="D25" s="61">
        <v>24.501568547198705</v>
      </c>
      <c r="E25" s="61">
        <v>218.15262880880212</v>
      </c>
      <c r="F25" s="61">
        <v>24.5491605446412</v>
      </c>
      <c r="G25" s="61">
        <v>242.70178935344333</v>
      </c>
      <c r="H25" s="61">
        <v>19.77532957961332</v>
      </c>
      <c r="I25" s="61">
        <v>199.15184991328695</v>
      </c>
      <c r="J25" s="62">
        <v>100.19424061504805</v>
      </c>
      <c r="K25" s="62">
        <v>124.14033579470298</v>
      </c>
      <c r="L25" s="63">
        <v>121.8677052003878</v>
      </c>
    </row>
    <row r="26" spans="1:12" s="95" customFormat="1" ht="21" customHeight="1">
      <c r="A26" s="71">
        <v>19</v>
      </c>
      <c r="B26" s="92" t="s">
        <v>96</v>
      </c>
      <c r="C26" s="93" t="s">
        <v>77</v>
      </c>
      <c r="D26" s="94">
        <v>149.822</v>
      </c>
      <c r="E26" s="94">
        <v>1844.1816389828077</v>
      </c>
      <c r="F26" s="94">
        <v>148.49</v>
      </c>
      <c r="G26" s="94">
        <v>1992.6716389828077</v>
      </c>
      <c r="H26" s="94">
        <v>224.19900000000001</v>
      </c>
      <c r="I26" s="94">
        <v>2297.7896248197503</v>
      </c>
      <c r="J26" s="62">
        <v>99.110944988052495</v>
      </c>
      <c r="K26" s="62">
        <v>66.23133912283285</v>
      </c>
      <c r="L26" s="63">
        <v>86.721239292701682</v>
      </c>
    </row>
    <row r="27" spans="1:12" s="95" customFormat="1" ht="21" customHeight="1">
      <c r="A27" s="71"/>
      <c r="B27" s="92" t="s">
        <v>97</v>
      </c>
      <c r="C27" s="93" t="s">
        <v>77</v>
      </c>
      <c r="D27" s="94">
        <v>39.781999999999996</v>
      </c>
      <c r="E27" s="94">
        <v>333.53200000000004</v>
      </c>
      <c r="F27" s="94">
        <v>41.85</v>
      </c>
      <c r="G27" s="94">
        <v>375.38200000000006</v>
      </c>
      <c r="H27" s="94">
        <v>69.899000000000001</v>
      </c>
      <c r="I27" s="94">
        <v>610.49</v>
      </c>
      <c r="J27" s="62">
        <v>105.19833090342368</v>
      </c>
      <c r="K27" s="62">
        <v>59.872101174551851</v>
      </c>
      <c r="L27" s="63">
        <v>61.488640272567949</v>
      </c>
    </row>
    <row r="28" spans="1:12" s="95" customFormat="1" ht="21" customHeight="1">
      <c r="A28" s="71"/>
      <c r="B28" s="92" t="s">
        <v>98</v>
      </c>
      <c r="C28" s="93" t="s">
        <v>77</v>
      </c>
      <c r="D28" s="94">
        <v>110.03999999999999</v>
      </c>
      <c r="E28" s="94">
        <v>1510.6496389828076</v>
      </c>
      <c r="F28" s="94">
        <v>106.64</v>
      </c>
      <c r="G28" s="94">
        <v>1617.2896389828077</v>
      </c>
      <c r="H28" s="94">
        <v>154.30000000000001</v>
      </c>
      <c r="I28" s="94">
        <v>1687.2996248197505</v>
      </c>
      <c r="J28" s="62">
        <v>96.910214467466389</v>
      </c>
      <c r="K28" s="62">
        <v>69.112119248217752</v>
      </c>
      <c r="L28" s="63">
        <v>95.850767415157705</v>
      </c>
    </row>
    <row r="29" spans="1:12" ht="18" customHeight="1">
      <c r="A29" s="71">
        <v>20</v>
      </c>
      <c r="B29" s="92" t="s">
        <v>99</v>
      </c>
      <c r="C29" s="88" t="s">
        <v>77</v>
      </c>
      <c r="D29" s="94">
        <v>106.63500000000001</v>
      </c>
      <c r="E29" s="94">
        <v>1277.213</v>
      </c>
      <c r="F29" s="94">
        <v>96.227999999999994</v>
      </c>
      <c r="G29" s="94">
        <v>1373.441</v>
      </c>
      <c r="H29" s="94">
        <v>124.39700000000001</v>
      </c>
      <c r="I29" s="94">
        <v>1402.94</v>
      </c>
      <c r="J29" s="62">
        <v>90.240540160360098</v>
      </c>
      <c r="K29" s="62">
        <v>77.355563237055549</v>
      </c>
      <c r="L29" s="63">
        <v>97.897344148716272</v>
      </c>
    </row>
    <row r="30" spans="1:12" ht="21" customHeight="1">
      <c r="A30" s="71">
        <v>21</v>
      </c>
      <c r="B30" s="87" t="s">
        <v>100</v>
      </c>
      <c r="C30" s="88" t="s">
        <v>77</v>
      </c>
      <c r="D30" s="61">
        <v>184.52911916591299</v>
      </c>
      <c r="E30" s="61">
        <v>2019.2260449962059</v>
      </c>
      <c r="F30" s="61">
        <v>208.90722976279801</v>
      </c>
      <c r="G30" s="61">
        <v>2228.1332747590041</v>
      </c>
      <c r="H30" s="61">
        <v>219.55481891020398</v>
      </c>
      <c r="I30" s="61">
        <v>2492.5844659434033</v>
      </c>
      <c r="J30" s="62">
        <v>113.21098301833126</v>
      </c>
      <c r="K30" s="62">
        <v>95.15037328706471</v>
      </c>
      <c r="L30" s="63">
        <v>89.390482256563814</v>
      </c>
    </row>
    <row r="31" spans="1:12" ht="21" customHeight="1">
      <c r="A31" s="71">
        <v>23</v>
      </c>
      <c r="B31" s="96" t="s">
        <v>101</v>
      </c>
      <c r="C31" s="88" t="s">
        <v>40</v>
      </c>
      <c r="D31" s="61">
        <v>29.579535670140626</v>
      </c>
      <c r="E31" s="61">
        <v>291.24962240067333</v>
      </c>
      <c r="F31" s="61">
        <v>30.188807796702552</v>
      </c>
      <c r="G31" s="61">
        <v>321.43843019737591</v>
      </c>
      <c r="H31" s="61">
        <v>29.969533246645369</v>
      </c>
      <c r="I31" s="61">
        <v>330.18469141286579</v>
      </c>
      <c r="J31" s="62">
        <v>102.05977583068338</v>
      </c>
      <c r="K31" s="62">
        <v>100.73165820852992</v>
      </c>
      <c r="L31" s="63">
        <v>97.351100325680008</v>
      </c>
    </row>
    <row r="32" spans="1:12" ht="21" customHeight="1">
      <c r="A32" s="71">
        <v>24</v>
      </c>
      <c r="B32" s="87" t="s">
        <v>102</v>
      </c>
      <c r="C32" s="88" t="s">
        <v>40</v>
      </c>
      <c r="D32" s="61">
        <v>64.938353678161008</v>
      </c>
      <c r="E32" s="61">
        <v>649.94249093361088</v>
      </c>
      <c r="F32" s="61">
        <v>70.846949591862796</v>
      </c>
      <c r="G32" s="61">
        <v>720.78944052547365</v>
      </c>
      <c r="H32" s="61">
        <v>61.699358296633903</v>
      </c>
      <c r="I32" s="61">
        <v>675.53474304280599</v>
      </c>
      <c r="J32" s="62">
        <v>109.09877688458995</v>
      </c>
      <c r="K32" s="62">
        <v>114.82607201723192</v>
      </c>
      <c r="L32" s="63">
        <v>106.69909252614119</v>
      </c>
    </row>
    <row r="33" spans="1:12" ht="21" customHeight="1">
      <c r="A33" s="71">
        <v>25</v>
      </c>
      <c r="B33" s="87" t="s">
        <v>23</v>
      </c>
      <c r="C33" s="97" t="s">
        <v>42</v>
      </c>
      <c r="D33" s="61">
        <v>304.69115294140636</v>
      </c>
      <c r="E33" s="61">
        <v>3100.436913109344</v>
      </c>
      <c r="F33" s="61">
        <v>334.3447765723817</v>
      </c>
      <c r="G33" s="61">
        <v>3434.7816896817258</v>
      </c>
      <c r="H33" s="61">
        <v>310.43158739896847</v>
      </c>
      <c r="I33" s="61">
        <v>3233.9912883733823</v>
      </c>
      <c r="J33" s="62">
        <v>109.73235466297831</v>
      </c>
      <c r="K33" s="62">
        <v>107.70320745184989</v>
      </c>
      <c r="L33" s="63">
        <v>106.20874898550936</v>
      </c>
    </row>
    <row r="34" spans="1:12" ht="21" customHeight="1">
      <c r="A34" s="71">
        <v>26</v>
      </c>
      <c r="B34" s="98" t="s">
        <v>103</v>
      </c>
      <c r="C34" s="73" t="s">
        <v>41</v>
      </c>
      <c r="D34" s="61">
        <v>26.216057381616931</v>
      </c>
      <c r="E34" s="61">
        <v>244.96606798823024</v>
      </c>
      <c r="F34" s="61">
        <v>27.42199602117131</v>
      </c>
      <c r="G34" s="61">
        <v>272.38806400940155</v>
      </c>
      <c r="H34" s="61">
        <v>26.2914631075468</v>
      </c>
      <c r="I34" s="61">
        <v>264.99095927550576</v>
      </c>
      <c r="J34" s="62">
        <v>104.60000000000001</v>
      </c>
      <c r="K34" s="62">
        <v>104.3</v>
      </c>
      <c r="L34" s="63">
        <v>102.79145551007464</v>
      </c>
    </row>
    <row r="35" spans="1:12" s="95" customFormat="1" ht="21" customHeight="1">
      <c r="A35" s="71">
        <v>27</v>
      </c>
      <c r="B35" s="87" t="s">
        <v>104</v>
      </c>
      <c r="C35" s="97" t="s">
        <v>39</v>
      </c>
      <c r="D35" s="61">
        <v>464.7124261409669</v>
      </c>
      <c r="E35" s="61">
        <v>4850.6970582440736</v>
      </c>
      <c r="F35" s="61">
        <v>491.66574685714301</v>
      </c>
      <c r="G35" s="61">
        <v>5342.3628051012165</v>
      </c>
      <c r="H35" s="61">
        <v>474.580836734694</v>
      </c>
      <c r="I35" s="61">
        <v>5161.2959454390948</v>
      </c>
      <c r="J35" s="62">
        <v>105.80000000000001</v>
      </c>
      <c r="K35" s="62">
        <v>103.60000000000001</v>
      </c>
      <c r="L35" s="63">
        <v>103.50816658405581</v>
      </c>
    </row>
    <row r="36" spans="1:12" ht="21" customHeight="1">
      <c r="A36" s="71" t="s">
        <v>71</v>
      </c>
      <c r="B36" s="89" t="s">
        <v>105</v>
      </c>
      <c r="C36" s="88" t="s">
        <v>39</v>
      </c>
      <c r="D36" s="94">
        <v>336.881552</v>
      </c>
      <c r="E36" s="94">
        <v>3353.3537719999995</v>
      </c>
      <c r="F36" s="94">
        <v>305.5030367298848</v>
      </c>
      <c r="G36" s="94">
        <v>3658.8568087298845</v>
      </c>
      <c r="H36" s="94">
        <v>362.99397299999998</v>
      </c>
      <c r="I36" s="94">
        <v>3530.8779920000002</v>
      </c>
      <c r="J36" s="62">
        <v>90.685594065977469</v>
      </c>
      <c r="K36" s="62">
        <v>84.16201354667804</v>
      </c>
      <c r="L36" s="63">
        <v>103.62456071888775</v>
      </c>
    </row>
    <row r="37" spans="1:12" ht="21" customHeight="1">
      <c r="A37" s="71">
        <v>28</v>
      </c>
      <c r="B37" s="87" t="s">
        <v>106</v>
      </c>
      <c r="C37" s="97" t="s">
        <v>38</v>
      </c>
      <c r="D37" s="61">
        <v>349.11226195396347</v>
      </c>
      <c r="E37" s="61">
        <v>3407.3175014591925</v>
      </c>
      <c r="F37" s="61">
        <v>379.37660860247411</v>
      </c>
      <c r="G37" s="61">
        <v>3786.6941100616668</v>
      </c>
      <c r="H37" s="61">
        <v>320.53738644764337</v>
      </c>
      <c r="I37" s="61">
        <v>3464.9572469812006</v>
      </c>
      <c r="J37" s="62">
        <v>108.66894404657191</v>
      </c>
      <c r="K37" s="62">
        <v>118.35643037054635</v>
      </c>
      <c r="L37" s="63">
        <v>109.28544972267046</v>
      </c>
    </row>
    <row r="38" spans="1:12" ht="21" customHeight="1">
      <c r="A38" s="71" t="s">
        <v>71</v>
      </c>
      <c r="B38" s="87" t="s">
        <v>107</v>
      </c>
      <c r="C38" s="97" t="s">
        <v>108</v>
      </c>
      <c r="D38" s="61">
        <v>53.066999999999993</v>
      </c>
      <c r="E38" s="61">
        <v>665.70909999999992</v>
      </c>
      <c r="F38" s="61">
        <v>51.689</v>
      </c>
      <c r="G38" s="61">
        <v>717.39809999999989</v>
      </c>
      <c r="H38" s="61">
        <v>47.096000000000004</v>
      </c>
      <c r="I38" s="61">
        <v>702.61599999999999</v>
      </c>
      <c r="J38" s="62">
        <v>97.403282642696979</v>
      </c>
      <c r="K38" s="62">
        <v>109.75242058773568</v>
      </c>
      <c r="L38" s="63">
        <v>102.10386612317394</v>
      </c>
    </row>
    <row r="39" spans="1:12" ht="21" customHeight="1">
      <c r="A39" s="71"/>
      <c r="B39" s="87" t="s">
        <v>109</v>
      </c>
      <c r="C39" s="97" t="s">
        <v>108</v>
      </c>
      <c r="D39" s="61">
        <v>44.674999999999997</v>
      </c>
      <c r="E39" s="61">
        <v>541.55909999999994</v>
      </c>
      <c r="F39" s="61">
        <v>46.704999999999998</v>
      </c>
      <c r="G39" s="61">
        <v>588.26400000000001</v>
      </c>
      <c r="H39" s="61">
        <v>43.941000000000003</v>
      </c>
      <c r="I39" s="61">
        <v>575.73500000000001</v>
      </c>
      <c r="J39" s="62">
        <v>104.54392837157246</v>
      </c>
      <c r="K39" s="62">
        <v>106.29025283903415</v>
      </c>
      <c r="L39" s="63">
        <v>102.17617480264359</v>
      </c>
    </row>
    <row r="40" spans="1:12" ht="21" customHeight="1">
      <c r="A40" s="71"/>
      <c r="B40" s="87" t="s">
        <v>110</v>
      </c>
      <c r="C40" s="97" t="s">
        <v>108</v>
      </c>
      <c r="D40" s="61">
        <v>8.3919999999999995</v>
      </c>
      <c r="E40" s="61">
        <v>124.15</v>
      </c>
      <c r="F40" s="61">
        <v>4.984</v>
      </c>
      <c r="G40" s="61">
        <v>129.13399999999999</v>
      </c>
      <c r="H40" s="61">
        <v>3.1549999999999998</v>
      </c>
      <c r="I40" s="61">
        <v>126.881</v>
      </c>
      <c r="J40" s="62">
        <v>59.38989513822689</v>
      </c>
      <c r="K40" s="62">
        <v>157.97147385103011</v>
      </c>
      <c r="L40" s="63">
        <v>101.77567957377384</v>
      </c>
    </row>
    <row r="41" spans="1:12" ht="21" customHeight="1">
      <c r="A41" s="71"/>
      <c r="B41" s="89" t="s">
        <v>111</v>
      </c>
      <c r="C41" s="88" t="s">
        <v>38</v>
      </c>
      <c r="D41" s="94">
        <v>145.75874800000003</v>
      </c>
      <c r="E41" s="94">
        <v>1502.1060604399997</v>
      </c>
      <c r="F41" s="94">
        <v>138.44933500000002</v>
      </c>
      <c r="G41" s="94">
        <v>1640.5553954399998</v>
      </c>
      <c r="H41" s="94">
        <v>146.75225900000004</v>
      </c>
      <c r="I41" s="94">
        <v>1528.2018749999997</v>
      </c>
      <c r="J41" s="62">
        <v>94.985266338868385</v>
      </c>
      <c r="K41" s="62">
        <v>94.342217246550177</v>
      </c>
      <c r="L41" s="63">
        <v>107.35200776010041</v>
      </c>
    </row>
    <row r="42" spans="1:12" ht="21" customHeight="1">
      <c r="A42" s="71"/>
      <c r="B42" s="89" t="s">
        <v>112</v>
      </c>
      <c r="C42" s="88" t="s">
        <v>38</v>
      </c>
      <c r="D42" s="94">
        <v>143.31421400000002</v>
      </c>
      <c r="E42" s="94">
        <v>1447.4922794399997</v>
      </c>
      <c r="F42" s="94">
        <v>136.54900000000001</v>
      </c>
      <c r="G42" s="94">
        <v>1584.0412794399997</v>
      </c>
      <c r="H42" s="94">
        <v>145.07868900000003</v>
      </c>
      <c r="I42" s="94">
        <v>1473.4242749999999</v>
      </c>
      <c r="J42" s="62">
        <v>95.279453578833412</v>
      </c>
      <c r="K42" s="62">
        <v>94.120646485852916</v>
      </c>
      <c r="L42" s="63">
        <v>107.50747807789442</v>
      </c>
    </row>
    <row r="43" spans="1:12" ht="21" customHeight="1">
      <c r="A43" s="71"/>
      <c r="B43" s="98" t="s">
        <v>110</v>
      </c>
      <c r="C43" s="88" t="s">
        <v>38</v>
      </c>
      <c r="D43" s="94">
        <v>2.444534</v>
      </c>
      <c r="E43" s="94">
        <v>54.613781000000003</v>
      </c>
      <c r="F43" s="94">
        <v>1.9003350000000001</v>
      </c>
      <c r="G43" s="94">
        <v>56.514116000000001</v>
      </c>
      <c r="H43" s="94">
        <v>1.67357</v>
      </c>
      <c r="I43" s="94">
        <v>54.7776</v>
      </c>
      <c r="J43" s="62">
        <v>77.738129230356378</v>
      </c>
      <c r="K43" s="62">
        <v>113.54977682439338</v>
      </c>
      <c r="L43" s="63">
        <v>103.17012063325154</v>
      </c>
    </row>
    <row r="44" spans="1:12" ht="21" customHeight="1">
      <c r="A44" s="71">
        <v>29</v>
      </c>
      <c r="B44" s="98" t="s">
        <v>113</v>
      </c>
      <c r="C44" s="97" t="s">
        <v>77</v>
      </c>
      <c r="D44" s="61">
        <v>11.756959183673469</v>
      </c>
      <c r="E44" s="61">
        <v>100.90388775510206</v>
      </c>
      <c r="F44" s="61">
        <v>11.3684693877551</v>
      </c>
      <c r="G44" s="61">
        <v>112.27235714285716</v>
      </c>
      <c r="H44" s="61">
        <v>11.26385530612245</v>
      </c>
      <c r="I44" s="61">
        <v>99.114928775510208</v>
      </c>
      <c r="J44" s="62">
        <v>96.695660928568557</v>
      </c>
      <c r="K44" s="62">
        <v>100.92875910413895</v>
      </c>
      <c r="L44" s="63">
        <v>113.27492087205935</v>
      </c>
    </row>
    <row r="45" spans="1:12" ht="21" customHeight="1">
      <c r="A45" s="71">
        <v>30</v>
      </c>
      <c r="B45" s="87" t="s">
        <v>114</v>
      </c>
      <c r="C45" s="99" t="s">
        <v>115</v>
      </c>
      <c r="D45" s="61">
        <v>5607.0727575757601</v>
      </c>
      <c r="E45" s="61">
        <v>61824.047141414136</v>
      </c>
      <c r="F45" s="61">
        <v>5687.1669090909099</v>
      </c>
      <c r="G45" s="61">
        <v>67511.214050505048</v>
      </c>
      <c r="H45" s="61">
        <v>4995.7719595959597</v>
      </c>
      <c r="I45" s="61">
        <v>61887.389726262641</v>
      </c>
      <c r="J45" s="94">
        <v>101.42844858588529</v>
      </c>
      <c r="K45" s="94">
        <v>113.83960186907467</v>
      </c>
      <c r="L45" s="100">
        <v>109.08718940824203</v>
      </c>
    </row>
    <row r="46" spans="1:12" ht="21" customHeight="1">
      <c r="A46" s="71">
        <v>31</v>
      </c>
      <c r="B46" s="87" t="s">
        <v>116</v>
      </c>
      <c r="C46" s="99" t="s">
        <v>115</v>
      </c>
      <c r="D46" s="61">
        <v>3328.4221856076401</v>
      </c>
      <c r="E46" s="61">
        <v>35836.196081861672</v>
      </c>
      <c r="F46" s="61">
        <v>3539.2361687779598</v>
      </c>
      <c r="G46" s="61">
        <v>39375.432250639635</v>
      </c>
      <c r="H46" s="61">
        <v>3056.0388288594399</v>
      </c>
      <c r="I46" s="61">
        <v>34966.843161741752</v>
      </c>
      <c r="J46" s="94">
        <v>106.33375129158482</v>
      </c>
      <c r="K46" s="94">
        <v>115.8112303860634</v>
      </c>
      <c r="L46" s="100">
        <v>112.60791278327764</v>
      </c>
    </row>
    <row r="47" spans="1:12" ht="21" customHeight="1">
      <c r="A47" s="101">
        <v>32</v>
      </c>
      <c r="B47" s="102" t="s">
        <v>117</v>
      </c>
      <c r="C47" s="99" t="s">
        <v>77</v>
      </c>
      <c r="D47" s="61">
        <v>137.05915732957001</v>
      </c>
      <c r="E47" s="61">
        <v>1377.5790286765339</v>
      </c>
      <c r="F47" s="61">
        <v>130.062966101239</v>
      </c>
      <c r="G47" s="61">
        <v>1507.6419947777729</v>
      </c>
      <c r="H47" s="61">
        <v>126.563368934349</v>
      </c>
      <c r="I47" s="61">
        <v>1441.7980730309132</v>
      </c>
      <c r="J47" s="103">
        <v>94.895495226555283</v>
      </c>
      <c r="K47" s="103">
        <v>102.76509482669137</v>
      </c>
      <c r="L47" s="104">
        <v>104.56679218667868</v>
      </c>
    </row>
    <row r="48" spans="1:12" ht="21" customHeight="1">
      <c r="A48" s="71" t="s">
        <v>71</v>
      </c>
      <c r="B48" s="89" t="s">
        <v>118</v>
      </c>
      <c r="C48" s="88" t="s">
        <v>77</v>
      </c>
      <c r="D48" s="94">
        <v>36.029000000000003</v>
      </c>
      <c r="E48" s="94">
        <v>378.89700000000005</v>
      </c>
      <c r="F48" s="94">
        <v>32.866999999999997</v>
      </c>
      <c r="G48" s="94">
        <v>411.76400000000007</v>
      </c>
      <c r="H48" s="94">
        <v>35.606999999999999</v>
      </c>
      <c r="I48" s="94">
        <v>400.11799999999999</v>
      </c>
      <c r="J48" s="62">
        <v>91.223736434538822</v>
      </c>
      <c r="K48" s="62">
        <v>92.304883871148917</v>
      </c>
      <c r="L48" s="63">
        <v>102.91064136079856</v>
      </c>
    </row>
    <row r="49" spans="1:12" ht="21" customHeight="1">
      <c r="A49" s="71">
        <v>33</v>
      </c>
      <c r="B49" s="87" t="s">
        <v>119</v>
      </c>
      <c r="C49" s="97" t="s">
        <v>35</v>
      </c>
      <c r="D49" s="61">
        <v>7.2175652379331101</v>
      </c>
      <c r="E49" s="61">
        <v>71.271904949902449</v>
      </c>
      <c r="F49" s="61">
        <v>7.4031692630938402</v>
      </c>
      <c r="G49" s="61">
        <v>78.675074212996293</v>
      </c>
      <c r="H49" s="61">
        <v>6.5199660990041099</v>
      </c>
      <c r="I49" s="61">
        <v>68.787472205397748</v>
      </c>
      <c r="J49" s="62">
        <v>102.57156006273773</v>
      </c>
      <c r="K49" s="62">
        <v>113.54613123256323</v>
      </c>
      <c r="L49" s="63">
        <v>114.37413193215534</v>
      </c>
    </row>
    <row r="50" spans="1:12" ht="21" customHeight="1" thickBot="1">
      <c r="A50" s="105"/>
      <c r="B50" s="106"/>
      <c r="C50" s="107"/>
      <c r="D50" s="108"/>
      <c r="E50" s="108"/>
      <c r="F50" s="108"/>
      <c r="G50" s="108"/>
      <c r="H50" s="108"/>
      <c r="I50" s="108"/>
      <c r="J50" s="109"/>
      <c r="K50" s="109"/>
      <c r="L50" s="110"/>
    </row>
    <row r="51" spans="1:12" ht="26.25" customHeight="1">
      <c r="L51" s="111" t="s">
        <v>120</v>
      </c>
    </row>
    <row r="52" spans="1:12" ht="19.5" customHeight="1"/>
  </sheetData>
  <mergeCells count="8">
    <mergeCell ref="K1:L1"/>
    <mergeCell ref="A2:L2"/>
    <mergeCell ref="A4:A5"/>
    <mergeCell ref="B4:B5"/>
    <mergeCell ref="C4:C5"/>
    <mergeCell ref="D4:G4"/>
    <mergeCell ref="H4:I4"/>
    <mergeCell ref="J4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4" workbookViewId="0">
      <selection activeCell="H38" sqref="H38"/>
    </sheetView>
  </sheetViews>
  <sheetFormatPr defaultRowHeight="15.6"/>
  <cols>
    <col min="1" max="1" width="5.109375" style="49" customWidth="1"/>
    <col min="2" max="2" width="39.33203125" style="49" customWidth="1"/>
    <col min="3" max="3" width="11.33203125" style="49" customWidth="1"/>
    <col min="4" max="4" width="12.109375" style="49" customWidth="1"/>
    <col min="5" max="5" width="11.88671875" style="49" customWidth="1"/>
    <col min="6" max="8" width="7.88671875" style="49" customWidth="1"/>
    <col min="9" max="253" width="9.109375" style="49"/>
    <col min="254" max="254" width="5.109375" style="49" customWidth="1"/>
    <col min="255" max="255" width="39.33203125" style="49" customWidth="1"/>
    <col min="256" max="256" width="11.33203125" style="49" customWidth="1"/>
    <col min="257" max="257" width="11.44140625" style="49" customWidth="1"/>
    <col min="258" max="258" width="11" style="49" customWidth="1"/>
    <col min="259" max="259" width="12.44140625" style="49" bestFit="1" customWidth="1"/>
    <col min="260" max="260" width="12.109375" style="49" customWidth="1"/>
    <col min="261" max="261" width="11.88671875" style="49" customWidth="1"/>
    <col min="262" max="264" width="7.88671875" style="49" customWidth="1"/>
    <col min="265" max="509" width="9.109375" style="49"/>
    <col min="510" max="510" width="5.109375" style="49" customWidth="1"/>
    <col min="511" max="511" width="39.33203125" style="49" customWidth="1"/>
    <col min="512" max="512" width="11.33203125" style="49" customWidth="1"/>
    <col min="513" max="513" width="11.44140625" style="49" customWidth="1"/>
    <col min="514" max="514" width="11" style="49" customWidth="1"/>
    <col min="515" max="515" width="12.44140625" style="49" bestFit="1" customWidth="1"/>
    <col min="516" max="516" width="12.109375" style="49" customWidth="1"/>
    <col min="517" max="517" width="11.88671875" style="49" customWidth="1"/>
    <col min="518" max="520" width="7.88671875" style="49" customWidth="1"/>
    <col min="521" max="765" width="9.109375" style="49"/>
    <col min="766" max="766" width="5.109375" style="49" customWidth="1"/>
    <col min="767" max="767" width="39.33203125" style="49" customWidth="1"/>
    <col min="768" max="768" width="11.33203125" style="49" customWidth="1"/>
    <col min="769" max="769" width="11.44140625" style="49" customWidth="1"/>
    <col min="770" max="770" width="11" style="49" customWidth="1"/>
    <col min="771" max="771" width="12.44140625" style="49" bestFit="1" customWidth="1"/>
    <col min="772" max="772" width="12.109375" style="49" customWidth="1"/>
    <col min="773" max="773" width="11.88671875" style="49" customWidth="1"/>
    <col min="774" max="776" width="7.88671875" style="49" customWidth="1"/>
    <col min="777" max="1021" width="9.109375" style="49"/>
    <col min="1022" max="1022" width="5.109375" style="49" customWidth="1"/>
    <col min="1023" max="1023" width="39.33203125" style="49" customWidth="1"/>
    <col min="1024" max="1024" width="11.33203125" style="49" customWidth="1"/>
    <col min="1025" max="1025" width="11.44140625" style="49" customWidth="1"/>
    <col min="1026" max="1026" width="11" style="49" customWidth="1"/>
    <col min="1027" max="1027" width="12.44140625" style="49" bestFit="1" customWidth="1"/>
    <col min="1028" max="1028" width="12.109375" style="49" customWidth="1"/>
    <col min="1029" max="1029" width="11.88671875" style="49" customWidth="1"/>
    <col min="1030" max="1032" width="7.88671875" style="49" customWidth="1"/>
    <col min="1033" max="1277" width="9.109375" style="49"/>
    <col min="1278" max="1278" width="5.109375" style="49" customWidth="1"/>
    <col min="1279" max="1279" width="39.33203125" style="49" customWidth="1"/>
    <col min="1280" max="1280" width="11.33203125" style="49" customWidth="1"/>
    <col min="1281" max="1281" width="11.44140625" style="49" customWidth="1"/>
    <col min="1282" max="1282" width="11" style="49" customWidth="1"/>
    <col min="1283" max="1283" width="12.44140625" style="49" bestFit="1" customWidth="1"/>
    <col min="1284" max="1284" width="12.109375" style="49" customWidth="1"/>
    <col min="1285" max="1285" width="11.88671875" style="49" customWidth="1"/>
    <col min="1286" max="1288" width="7.88671875" style="49" customWidth="1"/>
    <col min="1289" max="1533" width="9.109375" style="49"/>
    <col min="1534" max="1534" width="5.109375" style="49" customWidth="1"/>
    <col min="1535" max="1535" width="39.33203125" style="49" customWidth="1"/>
    <col min="1536" max="1536" width="11.33203125" style="49" customWidth="1"/>
    <col min="1537" max="1537" width="11.44140625" style="49" customWidth="1"/>
    <col min="1538" max="1538" width="11" style="49" customWidth="1"/>
    <col min="1539" max="1539" width="12.44140625" style="49" bestFit="1" customWidth="1"/>
    <col min="1540" max="1540" width="12.109375" style="49" customWidth="1"/>
    <col min="1541" max="1541" width="11.88671875" style="49" customWidth="1"/>
    <col min="1542" max="1544" width="7.88671875" style="49" customWidth="1"/>
    <col min="1545" max="1789" width="9.109375" style="49"/>
    <col min="1790" max="1790" width="5.109375" style="49" customWidth="1"/>
    <col min="1791" max="1791" width="39.33203125" style="49" customWidth="1"/>
    <col min="1792" max="1792" width="11.33203125" style="49" customWidth="1"/>
    <col min="1793" max="1793" width="11.44140625" style="49" customWidth="1"/>
    <col min="1794" max="1794" width="11" style="49" customWidth="1"/>
    <col min="1795" max="1795" width="12.44140625" style="49" bestFit="1" customWidth="1"/>
    <col min="1796" max="1796" width="12.109375" style="49" customWidth="1"/>
    <col min="1797" max="1797" width="11.88671875" style="49" customWidth="1"/>
    <col min="1798" max="1800" width="7.88671875" style="49" customWidth="1"/>
    <col min="1801" max="2045" width="9.109375" style="49"/>
    <col min="2046" max="2046" width="5.109375" style="49" customWidth="1"/>
    <col min="2047" max="2047" width="39.33203125" style="49" customWidth="1"/>
    <col min="2048" max="2048" width="11.33203125" style="49" customWidth="1"/>
    <col min="2049" max="2049" width="11.44140625" style="49" customWidth="1"/>
    <col min="2050" max="2050" width="11" style="49" customWidth="1"/>
    <col min="2051" max="2051" width="12.44140625" style="49" bestFit="1" customWidth="1"/>
    <col min="2052" max="2052" width="12.109375" style="49" customWidth="1"/>
    <col min="2053" max="2053" width="11.88671875" style="49" customWidth="1"/>
    <col min="2054" max="2056" width="7.88671875" style="49" customWidth="1"/>
    <col min="2057" max="2301" width="9.109375" style="49"/>
    <col min="2302" max="2302" width="5.109375" style="49" customWidth="1"/>
    <col min="2303" max="2303" width="39.33203125" style="49" customWidth="1"/>
    <col min="2304" max="2304" width="11.33203125" style="49" customWidth="1"/>
    <col min="2305" max="2305" width="11.44140625" style="49" customWidth="1"/>
    <col min="2306" max="2306" width="11" style="49" customWidth="1"/>
    <col min="2307" max="2307" width="12.44140625" style="49" bestFit="1" customWidth="1"/>
    <col min="2308" max="2308" width="12.109375" style="49" customWidth="1"/>
    <col min="2309" max="2309" width="11.88671875" style="49" customWidth="1"/>
    <col min="2310" max="2312" width="7.88671875" style="49" customWidth="1"/>
    <col min="2313" max="2557" width="9.109375" style="49"/>
    <col min="2558" max="2558" width="5.109375" style="49" customWidth="1"/>
    <col min="2559" max="2559" width="39.33203125" style="49" customWidth="1"/>
    <col min="2560" max="2560" width="11.33203125" style="49" customWidth="1"/>
    <col min="2561" max="2561" width="11.44140625" style="49" customWidth="1"/>
    <col min="2562" max="2562" width="11" style="49" customWidth="1"/>
    <col min="2563" max="2563" width="12.44140625" style="49" bestFit="1" customWidth="1"/>
    <col min="2564" max="2564" width="12.109375" style="49" customWidth="1"/>
    <col min="2565" max="2565" width="11.88671875" style="49" customWidth="1"/>
    <col min="2566" max="2568" width="7.88671875" style="49" customWidth="1"/>
    <col min="2569" max="2813" width="9.109375" style="49"/>
    <col min="2814" max="2814" width="5.109375" style="49" customWidth="1"/>
    <col min="2815" max="2815" width="39.33203125" style="49" customWidth="1"/>
    <col min="2816" max="2816" width="11.33203125" style="49" customWidth="1"/>
    <col min="2817" max="2817" width="11.44140625" style="49" customWidth="1"/>
    <col min="2818" max="2818" width="11" style="49" customWidth="1"/>
    <col min="2819" max="2819" width="12.44140625" style="49" bestFit="1" customWidth="1"/>
    <col min="2820" max="2820" width="12.109375" style="49" customWidth="1"/>
    <col min="2821" max="2821" width="11.88671875" style="49" customWidth="1"/>
    <col min="2822" max="2824" width="7.88671875" style="49" customWidth="1"/>
    <col min="2825" max="3069" width="9.109375" style="49"/>
    <col min="3070" max="3070" width="5.109375" style="49" customWidth="1"/>
    <col min="3071" max="3071" width="39.33203125" style="49" customWidth="1"/>
    <col min="3072" max="3072" width="11.33203125" style="49" customWidth="1"/>
    <col min="3073" max="3073" width="11.44140625" style="49" customWidth="1"/>
    <col min="3074" max="3074" width="11" style="49" customWidth="1"/>
    <col min="3075" max="3075" width="12.44140625" style="49" bestFit="1" customWidth="1"/>
    <col min="3076" max="3076" width="12.109375" style="49" customWidth="1"/>
    <col min="3077" max="3077" width="11.88671875" style="49" customWidth="1"/>
    <col min="3078" max="3080" width="7.88671875" style="49" customWidth="1"/>
    <col min="3081" max="3325" width="9.109375" style="49"/>
    <col min="3326" max="3326" width="5.109375" style="49" customWidth="1"/>
    <col min="3327" max="3327" width="39.33203125" style="49" customWidth="1"/>
    <col min="3328" max="3328" width="11.33203125" style="49" customWidth="1"/>
    <col min="3329" max="3329" width="11.44140625" style="49" customWidth="1"/>
    <col min="3330" max="3330" width="11" style="49" customWidth="1"/>
    <col min="3331" max="3331" width="12.44140625" style="49" bestFit="1" customWidth="1"/>
    <col min="3332" max="3332" width="12.109375" style="49" customWidth="1"/>
    <col min="3333" max="3333" width="11.88671875" style="49" customWidth="1"/>
    <col min="3334" max="3336" width="7.88671875" style="49" customWidth="1"/>
    <col min="3337" max="3581" width="9.109375" style="49"/>
    <col min="3582" max="3582" width="5.109375" style="49" customWidth="1"/>
    <col min="3583" max="3583" width="39.33203125" style="49" customWidth="1"/>
    <col min="3584" max="3584" width="11.33203125" style="49" customWidth="1"/>
    <col min="3585" max="3585" width="11.44140625" style="49" customWidth="1"/>
    <col min="3586" max="3586" width="11" style="49" customWidth="1"/>
    <col min="3587" max="3587" width="12.44140625" style="49" bestFit="1" customWidth="1"/>
    <col min="3588" max="3588" width="12.109375" style="49" customWidth="1"/>
    <col min="3589" max="3589" width="11.88671875" style="49" customWidth="1"/>
    <col min="3590" max="3592" width="7.88671875" style="49" customWidth="1"/>
    <col min="3593" max="3837" width="9.109375" style="49"/>
    <col min="3838" max="3838" width="5.109375" style="49" customWidth="1"/>
    <col min="3839" max="3839" width="39.33203125" style="49" customWidth="1"/>
    <col min="3840" max="3840" width="11.33203125" style="49" customWidth="1"/>
    <col min="3841" max="3841" width="11.44140625" style="49" customWidth="1"/>
    <col min="3842" max="3842" width="11" style="49" customWidth="1"/>
    <col min="3843" max="3843" width="12.44140625" style="49" bestFit="1" customWidth="1"/>
    <col min="3844" max="3844" width="12.109375" style="49" customWidth="1"/>
    <col min="3845" max="3845" width="11.88671875" style="49" customWidth="1"/>
    <col min="3846" max="3848" width="7.88671875" style="49" customWidth="1"/>
    <col min="3849" max="4093" width="9.109375" style="49"/>
    <col min="4094" max="4094" width="5.109375" style="49" customWidth="1"/>
    <col min="4095" max="4095" width="39.33203125" style="49" customWidth="1"/>
    <col min="4096" max="4096" width="11.33203125" style="49" customWidth="1"/>
    <col min="4097" max="4097" width="11.44140625" style="49" customWidth="1"/>
    <col min="4098" max="4098" width="11" style="49" customWidth="1"/>
    <col min="4099" max="4099" width="12.44140625" style="49" bestFit="1" customWidth="1"/>
    <col min="4100" max="4100" width="12.109375" style="49" customWidth="1"/>
    <col min="4101" max="4101" width="11.88671875" style="49" customWidth="1"/>
    <col min="4102" max="4104" width="7.88671875" style="49" customWidth="1"/>
    <col min="4105" max="4349" width="9.109375" style="49"/>
    <col min="4350" max="4350" width="5.109375" style="49" customWidth="1"/>
    <col min="4351" max="4351" width="39.33203125" style="49" customWidth="1"/>
    <col min="4352" max="4352" width="11.33203125" style="49" customWidth="1"/>
    <col min="4353" max="4353" width="11.44140625" style="49" customWidth="1"/>
    <col min="4354" max="4354" width="11" style="49" customWidth="1"/>
    <col min="4355" max="4355" width="12.44140625" style="49" bestFit="1" customWidth="1"/>
    <col min="4356" max="4356" width="12.109375" style="49" customWidth="1"/>
    <col min="4357" max="4357" width="11.88671875" style="49" customWidth="1"/>
    <col min="4358" max="4360" width="7.88671875" style="49" customWidth="1"/>
    <col min="4361" max="4605" width="9.109375" style="49"/>
    <col min="4606" max="4606" width="5.109375" style="49" customWidth="1"/>
    <col min="4607" max="4607" width="39.33203125" style="49" customWidth="1"/>
    <col min="4608" max="4608" width="11.33203125" style="49" customWidth="1"/>
    <col min="4609" max="4609" width="11.44140625" style="49" customWidth="1"/>
    <col min="4610" max="4610" width="11" style="49" customWidth="1"/>
    <col min="4611" max="4611" width="12.44140625" style="49" bestFit="1" customWidth="1"/>
    <col min="4612" max="4612" width="12.109375" style="49" customWidth="1"/>
    <col min="4613" max="4613" width="11.88671875" style="49" customWidth="1"/>
    <col min="4614" max="4616" width="7.88671875" style="49" customWidth="1"/>
    <col min="4617" max="4861" width="9.109375" style="49"/>
    <col min="4862" max="4862" width="5.109375" style="49" customWidth="1"/>
    <col min="4863" max="4863" width="39.33203125" style="49" customWidth="1"/>
    <col min="4864" max="4864" width="11.33203125" style="49" customWidth="1"/>
    <col min="4865" max="4865" width="11.44140625" style="49" customWidth="1"/>
    <col min="4866" max="4866" width="11" style="49" customWidth="1"/>
    <col min="4867" max="4867" width="12.44140625" style="49" bestFit="1" customWidth="1"/>
    <col min="4868" max="4868" width="12.109375" style="49" customWidth="1"/>
    <col min="4869" max="4869" width="11.88671875" style="49" customWidth="1"/>
    <col min="4870" max="4872" width="7.88671875" style="49" customWidth="1"/>
    <col min="4873" max="5117" width="9.109375" style="49"/>
    <col min="5118" max="5118" width="5.109375" style="49" customWidth="1"/>
    <col min="5119" max="5119" width="39.33203125" style="49" customWidth="1"/>
    <col min="5120" max="5120" width="11.33203125" style="49" customWidth="1"/>
    <col min="5121" max="5121" width="11.44140625" style="49" customWidth="1"/>
    <col min="5122" max="5122" width="11" style="49" customWidth="1"/>
    <col min="5123" max="5123" width="12.44140625" style="49" bestFit="1" customWidth="1"/>
    <col min="5124" max="5124" width="12.109375" style="49" customWidth="1"/>
    <col min="5125" max="5125" width="11.88671875" style="49" customWidth="1"/>
    <col min="5126" max="5128" width="7.88671875" style="49" customWidth="1"/>
    <col min="5129" max="5373" width="9.109375" style="49"/>
    <col min="5374" max="5374" width="5.109375" style="49" customWidth="1"/>
    <col min="5375" max="5375" width="39.33203125" style="49" customWidth="1"/>
    <col min="5376" max="5376" width="11.33203125" style="49" customWidth="1"/>
    <col min="5377" max="5377" width="11.44140625" style="49" customWidth="1"/>
    <col min="5378" max="5378" width="11" style="49" customWidth="1"/>
    <col min="5379" max="5379" width="12.44140625" style="49" bestFit="1" customWidth="1"/>
    <col min="5380" max="5380" width="12.109375" style="49" customWidth="1"/>
    <col min="5381" max="5381" width="11.88671875" style="49" customWidth="1"/>
    <col min="5382" max="5384" width="7.88671875" style="49" customWidth="1"/>
    <col min="5385" max="5629" width="9.109375" style="49"/>
    <col min="5630" max="5630" width="5.109375" style="49" customWidth="1"/>
    <col min="5631" max="5631" width="39.33203125" style="49" customWidth="1"/>
    <col min="5632" max="5632" width="11.33203125" style="49" customWidth="1"/>
    <col min="5633" max="5633" width="11.44140625" style="49" customWidth="1"/>
    <col min="5634" max="5634" width="11" style="49" customWidth="1"/>
    <col min="5635" max="5635" width="12.44140625" style="49" bestFit="1" customWidth="1"/>
    <col min="5636" max="5636" width="12.109375" style="49" customWidth="1"/>
    <col min="5637" max="5637" width="11.88671875" style="49" customWidth="1"/>
    <col min="5638" max="5640" width="7.88671875" style="49" customWidth="1"/>
    <col min="5641" max="5885" width="9.109375" style="49"/>
    <col min="5886" max="5886" width="5.109375" style="49" customWidth="1"/>
    <col min="5887" max="5887" width="39.33203125" style="49" customWidth="1"/>
    <col min="5888" max="5888" width="11.33203125" style="49" customWidth="1"/>
    <col min="5889" max="5889" width="11.44140625" style="49" customWidth="1"/>
    <col min="5890" max="5890" width="11" style="49" customWidth="1"/>
    <col min="5891" max="5891" width="12.44140625" style="49" bestFit="1" customWidth="1"/>
    <col min="5892" max="5892" width="12.109375" style="49" customWidth="1"/>
    <col min="5893" max="5893" width="11.88671875" style="49" customWidth="1"/>
    <col min="5894" max="5896" width="7.88671875" style="49" customWidth="1"/>
    <col min="5897" max="6141" width="9.109375" style="49"/>
    <col min="6142" max="6142" width="5.109375" style="49" customWidth="1"/>
    <col min="6143" max="6143" width="39.33203125" style="49" customWidth="1"/>
    <col min="6144" max="6144" width="11.33203125" style="49" customWidth="1"/>
    <col min="6145" max="6145" width="11.44140625" style="49" customWidth="1"/>
    <col min="6146" max="6146" width="11" style="49" customWidth="1"/>
    <col min="6147" max="6147" width="12.44140625" style="49" bestFit="1" customWidth="1"/>
    <col min="6148" max="6148" width="12.109375" style="49" customWidth="1"/>
    <col min="6149" max="6149" width="11.88671875" style="49" customWidth="1"/>
    <col min="6150" max="6152" width="7.88671875" style="49" customWidth="1"/>
    <col min="6153" max="6397" width="9.109375" style="49"/>
    <col min="6398" max="6398" width="5.109375" style="49" customWidth="1"/>
    <col min="6399" max="6399" width="39.33203125" style="49" customWidth="1"/>
    <col min="6400" max="6400" width="11.33203125" style="49" customWidth="1"/>
    <col min="6401" max="6401" width="11.44140625" style="49" customWidth="1"/>
    <col min="6402" max="6402" width="11" style="49" customWidth="1"/>
    <col min="6403" max="6403" width="12.44140625" style="49" bestFit="1" customWidth="1"/>
    <col min="6404" max="6404" width="12.109375" style="49" customWidth="1"/>
    <col min="6405" max="6405" width="11.88671875" style="49" customWidth="1"/>
    <col min="6406" max="6408" width="7.88671875" style="49" customWidth="1"/>
    <col min="6409" max="6653" width="9.109375" style="49"/>
    <col min="6654" max="6654" width="5.109375" style="49" customWidth="1"/>
    <col min="6655" max="6655" width="39.33203125" style="49" customWidth="1"/>
    <col min="6656" max="6656" width="11.33203125" style="49" customWidth="1"/>
    <col min="6657" max="6657" width="11.44140625" style="49" customWidth="1"/>
    <col min="6658" max="6658" width="11" style="49" customWidth="1"/>
    <col min="6659" max="6659" width="12.44140625" style="49" bestFit="1" customWidth="1"/>
    <col min="6660" max="6660" width="12.109375" style="49" customWidth="1"/>
    <col min="6661" max="6661" width="11.88671875" style="49" customWidth="1"/>
    <col min="6662" max="6664" width="7.88671875" style="49" customWidth="1"/>
    <col min="6665" max="6909" width="9.109375" style="49"/>
    <col min="6910" max="6910" width="5.109375" style="49" customWidth="1"/>
    <col min="6911" max="6911" width="39.33203125" style="49" customWidth="1"/>
    <col min="6912" max="6912" width="11.33203125" style="49" customWidth="1"/>
    <col min="6913" max="6913" width="11.44140625" style="49" customWidth="1"/>
    <col min="6914" max="6914" width="11" style="49" customWidth="1"/>
    <col min="6915" max="6915" width="12.44140625" style="49" bestFit="1" customWidth="1"/>
    <col min="6916" max="6916" width="12.109375" style="49" customWidth="1"/>
    <col min="6917" max="6917" width="11.88671875" style="49" customWidth="1"/>
    <col min="6918" max="6920" width="7.88671875" style="49" customWidth="1"/>
    <col min="6921" max="7165" width="9.109375" style="49"/>
    <col min="7166" max="7166" width="5.109375" style="49" customWidth="1"/>
    <col min="7167" max="7167" width="39.33203125" style="49" customWidth="1"/>
    <col min="7168" max="7168" width="11.33203125" style="49" customWidth="1"/>
    <col min="7169" max="7169" width="11.44140625" style="49" customWidth="1"/>
    <col min="7170" max="7170" width="11" style="49" customWidth="1"/>
    <col min="7171" max="7171" width="12.44140625" style="49" bestFit="1" customWidth="1"/>
    <col min="7172" max="7172" width="12.109375" style="49" customWidth="1"/>
    <col min="7173" max="7173" width="11.88671875" style="49" customWidth="1"/>
    <col min="7174" max="7176" width="7.88671875" style="49" customWidth="1"/>
    <col min="7177" max="7421" width="9.109375" style="49"/>
    <col min="7422" max="7422" width="5.109375" style="49" customWidth="1"/>
    <col min="7423" max="7423" width="39.33203125" style="49" customWidth="1"/>
    <col min="7424" max="7424" width="11.33203125" style="49" customWidth="1"/>
    <col min="7425" max="7425" width="11.44140625" style="49" customWidth="1"/>
    <col min="7426" max="7426" width="11" style="49" customWidth="1"/>
    <col min="7427" max="7427" width="12.44140625" style="49" bestFit="1" customWidth="1"/>
    <col min="7428" max="7428" width="12.109375" style="49" customWidth="1"/>
    <col min="7429" max="7429" width="11.88671875" style="49" customWidth="1"/>
    <col min="7430" max="7432" width="7.88671875" style="49" customWidth="1"/>
    <col min="7433" max="7677" width="9.109375" style="49"/>
    <col min="7678" max="7678" width="5.109375" style="49" customWidth="1"/>
    <col min="7679" max="7679" width="39.33203125" style="49" customWidth="1"/>
    <col min="7680" max="7680" width="11.33203125" style="49" customWidth="1"/>
    <col min="7681" max="7681" width="11.44140625" style="49" customWidth="1"/>
    <col min="7682" max="7682" width="11" style="49" customWidth="1"/>
    <col min="7683" max="7683" width="12.44140625" style="49" bestFit="1" customWidth="1"/>
    <col min="7684" max="7684" width="12.109375" style="49" customWidth="1"/>
    <col min="7685" max="7685" width="11.88671875" style="49" customWidth="1"/>
    <col min="7686" max="7688" width="7.88671875" style="49" customWidth="1"/>
    <col min="7689" max="7933" width="9.109375" style="49"/>
    <col min="7934" max="7934" width="5.109375" style="49" customWidth="1"/>
    <col min="7935" max="7935" width="39.33203125" style="49" customWidth="1"/>
    <col min="7936" max="7936" width="11.33203125" style="49" customWidth="1"/>
    <col min="7937" max="7937" width="11.44140625" style="49" customWidth="1"/>
    <col min="7938" max="7938" width="11" style="49" customWidth="1"/>
    <col min="7939" max="7939" width="12.44140625" style="49" bestFit="1" customWidth="1"/>
    <col min="7940" max="7940" width="12.109375" style="49" customWidth="1"/>
    <col min="7941" max="7941" width="11.88671875" style="49" customWidth="1"/>
    <col min="7942" max="7944" width="7.88671875" style="49" customWidth="1"/>
    <col min="7945" max="8189" width="9.109375" style="49"/>
    <col min="8190" max="8190" width="5.109375" style="49" customWidth="1"/>
    <col min="8191" max="8191" width="39.33203125" style="49" customWidth="1"/>
    <col min="8192" max="8192" width="11.33203125" style="49" customWidth="1"/>
    <col min="8193" max="8193" width="11.44140625" style="49" customWidth="1"/>
    <col min="8194" max="8194" width="11" style="49" customWidth="1"/>
    <col min="8195" max="8195" width="12.44140625" style="49" bestFit="1" customWidth="1"/>
    <col min="8196" max="8196" width="12.109375" style="49" customWidth="1"/>
    <col min="8197" max="8197" width="11.88671875" style="49" customWidth="1"/>
    <col min="8198" max="8200" width="7.88671875" style="49" customWidth="1"/>
    <col min="8201" max="8445" width="9.109375" style="49"/>
    <col min="8446" max="8446" width="5.109375" style="49" customWidth="1"/>
    <col min="8447" max="8447" width="39.33203125" style="49" customWidth="1"/>
    <col min="8448" max="8448" width="11.33203125" style="49" customWidth="1"/>
    <col min="8449" max="8449" width="11.44140625" style="49" customWidth="1"/>
    <col min="8450" max="8450" width="11" style="49" customWidth="1"/>
    <col min="8451" max="8451" width="12.44140625" style="49" bestFit="1" customWidth="1"/>
    <col min="8452" max="8452" width="12.109375" style="49" customWidth="1"/>
    <col min="8453" max="8453" width="11.88671875" style="49" customWidth="1"/>
    <col min="8454" max="8456" width="7.88671875" style="49" customWidth="1"/>
    <col min="8457" max="8701" width="9.109375" style="49"/>
    <col min="8702" max="8702" width="5.109375" style="49" customWidth="1"/>
    <col min="8703" max="8703" width="39.33203125" style="49" customWidth="1"/>
    <col min="8704" max="8704" width="11.33203125" style="49" customWidth="1"/>
    <col min="8705" max="8705" width="11.44140625" style="49" customWidth="1"/>
    <col min="8706" max="8706" width="11" style="49" customWidth="1"/>
    <col min="8707" max="8707" width="12.44140625" style="49" bestFit="1" customWidth="1"/>
    <col min="8708" max="8708" width="12.109375" style="49" customWidth="1"/>
    <col min="8709" max="8709" width="11.88671875" style="49" customWidth="1"/>
    <col min="8710" max="8712" width="7.88671875" style="49" customWidth="1"/>
    <col min="8713" max="8957" width="9.109375" style="49"/>
    <col min="8958" max="8958" width="5.109375" style="49" customWidth="1"/>
    <col min="8959" max="8959" width="39.33203125" style="49" customWidth="1"/>
    <col min="8960" max="8960" width="11.33203125" style="49" customWidth="1"/>
    <col min="8961" max="8961" width="11.44140625" style="49" customWidth="1"/>
    <col min="8962" max="8962" width="11" style="49" customWidth="1"/>
    <col min="8963" max="8963" width="12.44140625" style="49" bestFit="1" customWidth="1"/>
    <col min="8964" max="8964" width="12.109375" style="49" customWidth="1"/>
    <col min="8965" max="8965" width="11.88671875" style="49" customWidth="1"/>
    <col min="8966" max="8968" width="7.88671875" style="49" customWidth="1"/>
    <col min="8969" max="9213" width="9.109375" style="49"/>
    <col min="9214" max="9214" width="5.109375" style="49" customWidth="1"/>
    <col min="9215" max="9215" width="39.33203125" style="49" customWidth="1"/>
    <col min="9216" max="9216" width="11.33203125" style="49" customWidth="1"/>
    <col min="9217" max="9217" width="11.44140625" style="49" customWidth="1"/>
    <col min="9218" max="9218" width="11" style="49" customWidth="1"/>
    <col min="9219" max="9219" width="12.44140625" style="49" bestFit="1" customWidth="1"/>
    <col min="9220" max="9220" width="12.109375" style="49" customWidth="1"/>
    <col min="9221" max="9221" width="11.88671875" style="49" customWidth="1"/>
    <col min="9222" max="9224" width="7.88671875" style="49" customWidth="1"/>
    <col min="9225" max="9469" width="9.109375" style="49"/>
    <col min="9470" max="9470" width="5.109375" style="49" customWidth="1"/>
    <col min="9471" max="9471" width="39.33203125" style="49" customWidth="1"/>
    <col min="9472" max="9472" width="11.33203125" style="49" customWidth="1"/>
    <col min="9473" max="9473" width="11.44140625" style="49" customWidth="1"/>
    <col min="9474" max="9474" width="11" style="49" customWidth="1"/>
    <col min="9475" max="9475" width="12.44140625" style="49" bestFit="1" customWidth="1"/>
    <col min="9476" max="9476" width="12.109375" style="49" customWidth="1"/>
    <col min="9477" max="9477" width="11.88671875" style="49" customWidth="1"/>
    <col min="9478" max="9480" width="7.88671875" style="49" customWidth="1"/>
    <col min="9481" max="9725" width="9.109375" style="49"/>
    <col min="9726" max="9726" width="5.109375" style="49" customWidth="1"/>
    <col min="9727" max="9727" width="39.33203125" style="49" customWidth="1"/>
    <col min="9728" max="9728" width="11.33203125" style="49" customWidth="1"/>
    <col min="9729" max="9729" width="11.44140625" style="49" customWidth="1"/>
    <col min="9730" max="9730" width="11" style="49" customWidth="1"/>
    <col min="9731" max="9731" width="12.44140625" style="49" bestFit="1" customWidth="1"/>
    <col min="9732" max="9732" width="12.109375" style="49" customWidth="1"/>
    <col min="9733" max="9733" width="11.88671875" style="49" customWidth="1"/>
    <col min="9734" max="9736" width="7.88671875" style="49" customWidth="1"/>
    <col min="9737" max="9981" width="9.109375" style="49"/>
    <col min="9982" max="9982" width="5.109375" style="49" customWidth="1"/>
    <col min="9983" max="9983" width="39.33203125" style="49" customWidth="1"/>
    <col min="9984" max="9984" width="11.33203125" style="49" customWidth="1"/>
    <col min="9985" max="9985" width="11.44140625" style="49" customWidth="1"/>
    <col min="9986" max="9986" width="11" style="49" customWidth="1"/>
    <col min="9987" max="9987" width="12.44140625" style="49" bestFit="1" customWidth="1"/>
    <col min="9988" max="9988" width="12.109375" style="49" customWidth="1"/>
    <col min="9989" max="9989" width="11.88671875" style="49" customWidth="1"/>
    <col min="9990" max="9992" width="7.88671875" style="49" customWidth="1"/>
    <col min="9993" max="10237" width="9.109375" style="49"/>
    <col min="10238" max="10238" width="5.109375" style="49" customWidth="1"/>
    <col min="10239" max="10239" width="39.33203125" style="49" customWidth="1"/>
    <col min="10240" max="10240" width="11.33203125" style="49" customWidth="1"/>
    <col min="10241" max="10241" width="11.44140625" style="49" customWidth="1"/>
    <col min="10242" max="10242" width="11" style="49" customWidth="1"/>
    <col min="10243" max="10243" width="12.44140625" style="49" bestFit="1" customWidth="1"/>
    <col min="10244" max="10244" width="12.109375" style="49" customWidth="1"/>
    <col min="10245" max="10245" width="11.88671875" style="49" customWidth="1"/>
    <col min="10246" max="10248" width="7.88671875" style="49" customWidth="1"/>
    <col min="10249" max="10493" width="9.109375" style="49"/>
    <col min="10494" max="10494" width="5.109375" style="49" customWidth="1"/>
    <col min="10495" max="10495" width="39.33203125" style="49" customWidth="1"/>
    <col min="10496" max="10496" width="11.33203125" style="49" customWidth="1"/>
    <col min="10497" max="10497" width="11.44140625" style="49" customWidth="1"/>
    <col min="10498" max="10498" width="11" style="49" customWidth="1"/>
    <col min="10499" max="10499" width="12.44140625" style="49" bestFit="1" customWidth="1"/>
    <col min="10500" max="10500" width="12.109375" style="49" customWidth="1"/>
    <col min="10501" max="10501" width="11.88671875" style="49" customWidth="1"/>
    <col min="10502" max="10504" width="7.88671875" style="49" customWidth="1"/>
    <col min="10505" max="10749" width="9.109375" style="49"/>
    <col min="10750" max="10750" width="5.109375" style="49" customWidth="1"/>
    <col min="10751" max="10751" width="39.33203125" style="49" customWidth="1"/>
    <col min="10752" max="10752" width="11.33203125" style="49" customWidth="1"/>
    <col min="10753" max="10753" width="11.44140625" style="49" customWidth="1"/>
    <col min="10754" max="10754" width="11" style="49" customWidth="1"/>
    <col min="10755" max="10755" width="12.44140625" style="49" bestFit="1" customWidth="1"/>
    <col min="10756" max="10756" width="12.109375" style="49" customWidth="1"/>
    <col min="10757" max="10757" width="11.88671875" style="49" customWidth="1"/>
    <col min="10758" max="10760" width="7.88671875" style="49" customWidth="1"/>
    <col min="10761" max="11005" width="9.109375" style="49"/>
    <col min="11006" max="11006" width="5.109375" style="49" customWidth="1"/>
    <col min="11007" max="11007" width="39.33203125" style="49" customWidth="1"/>
    <col min="11008" max="11008" width="11.33203125" style="49" customWidth="1"/>
    <col min="11009" max="11009" width="11.44140625" style="49" customWidth="1"/>
    <col min="11010" max="11010" width="11" style="49" customWidth="1"/>
    <col min="11011" max="11011" width="12.44140625" style="49" bestFit="1" customWidth="1"/>
    <col min="11012" max="11012" width="12.109375" style="49" customWidth="1"/>
    <col min="11013" max="11013" width="11.88671875" style="49" customWidth="1"/>
    <col min="11014" max="11016" width="7.88671875" style="49" customWidth="1"/>
    <col min="11017" max="11261" width="9.109375" style="49"/>
    <col min="11262" max="11262" width="5.109375" style="49" customWidth="1"/>
    <col min="11263" max="11263" width="39.33203125" style="49" customWidth="1"/>
    <col min="11264" max="11264" width="11.33203125" style="49" customWidth="1"/>
    <col min="11265" max="11265" width="11.44140625" style="49" customWidth="1"/>
    <col min="11266" max="11266" width="11" style="49" customWidth="1"/>
    <col min="11267" max="11267" width="12.44140625" style="49" bestFit="1" customWidth="1"/>
    <col min="11268" max="11268" width="12.109375" style="49" customWidth="1"/>
    <col min="11269" max="11269" width="11.88671875" style="49" customWidth="1"/>
    <col min="11270" max="11272" width="7.88671875" style="49" customWidth="1"/>
    <col min="11273" max="11517" width="9.109375" style="49"/>
    <col min="11518" max="11518" width="5.109375" style="49" customWidth="1"/>
    <col min="11519" max="11519" width="39.33203125" style="49" customWidth="1"/>
    <col min="11520" max="11520" width="11.33203125" style="49" customWidth="1"/>
    <col min="11521" max="11521" width="11.44140625" style="49" customWidth="1"/>
    <col min="11522" max="11522" width="11" style="49" customWidth="1"/>
    <col min="11523" max="11523" width="12.44140625" style="49" bestFit="1" customWidth="1"/>
    <col min="11524" max="11524" width="12.109375" style="49" customWidth="1"/>
    <col min="11525" max="11525" width="11.88671875" style="49" customWidth="1"/>
    <col min="11526" max="11528" width="7.88671875" style="49" customWidth="1"/>
    <col min="11529" max="11773" width="9.109375" style="49"/>
    <col min="11774" max="11774" width="5.109375" style="49" customWidth="1"/>
    <col min="11775" max="11775" width="39.33203125" style="49" customWidth="1"/>
    <col min="11776" max="11776" width="11.33203125" style="49" customWidth="1"/>
    <col min="11777" max="11777" width="11.44140625" style="49" customWidth="1"/>
    <col min="11778" max="11778" width="11" style="49" customWidth="1"/>
    <col min="11779" max="11779" width="12.44140625" style="49" bestFit="1" customWidth="1"/>
    <col min="11780" max="11780" width="12.109375" style="49" customWidth="1"/>
    <col min="11781" max="11781" width="11.88671875" style="49" customWidth="1"/>
    <col min="11782" max="11784" width="7.88671875" style="49" customWidth="1"/>
    <col min="11785" max="12029" width="9.109375" style="49"/>
    <col min="12030" max="12030" width="5.109375" style="49" customWidth="1"/>
    <col min="12031" max="12031" width="39.33203125" style="49" customWidth="1"/>
    <col min="12032" max="12032" width="11.33203125" style="49" customWidth="1"/>
    <col min="12033" max="12033" width="11.44140625" style="49" customWidth="1"/>
    <col min="12034" max="12034" width="11" style="49" customWidth="1"/>
    <col min="12035" max="12035" width="12.44140625" style="49" bestFit="1" customWidth="1"/>
    <col min="12036" max="12036" width="12.109375" style="49" customWidth="1"/>
    <col min="12037" max="12037" width="11.88671875" style="49" customWidth="1"/>
    <col min="12038" max="12040" width="7.88671875" style="49" customWidth="1"/>
    <col min="12041" max="12285" width="9.109375" style="49"/>
    <col min="12286" max="12286" width="5.109375" style="49" customWidth="1"/>
    <col min="12287" max="12287" width="39.33203125" style="49" customWidth="1"/>
    <col min="12288" max="12288" width="11.33203125" style="49" customWidth="1"/>
    <col min="12289" max="12289" width="11.44140625" style="49" customWidth="1"/>
    <col min="12290" max="12290" width="11" style="49" customWidth="1"/>
    <col min="12291" max="12291" width="12.44140625" style="49" bestFit="1" customWidth="1"/>
    <col min="12292" max="12292" width="12.109375" style="49" customWidth="1"/>
    <col min="12293" max="12293" width="11.88671875" style="49" customWidth="1"/>
    <col min="12294" max="12296" width="7.88671875" style="49" customWidth="1"/>
    <col min="12297" max="12541" width="9.109375" style="49"/>
    <col min="12542" max="12542" width="5.109375" style="49" customWidth="1"/>
    <col min="12543" max="12543" width="39.33203125" style="49" customWidth="1"/>
    <col min="12544" max="12544" width="11.33203125" style="49" customWidth="1"/>
    <col min="12545" max="12545" width="11.44140625" style="49" customWidth="1"/>
    <col min="12546" max="12546" width="11" style="49" customWidth="1"/>
    <col min="12547" max="12547" width="12.44140625" style="49" bestFit="1" customWidth="1"/>
    <col min="12548" max="12548" width="12.109375" style="49" customWidth="1"/>
    <col min="12549" max="12549" width="11.88671875" style="49" customWidth="1"/>
    <col min="12550" max="12552" width="7.88671875" style="49" customWidth="1"/>
    <col min="12553" max="12797" width="9.109375" style="49"/>
    <col min="12798" max="12798" width="5.109375" style="49" customWidth="1"/>
    <col min="12799" max="12799" width="39.33203125" style="49" customWidth="1"/>
    <col min="12800" max="12800" width="11.33203125" style="49" customWidth="1"/>
    <col min="12801" max="12801" width="11.44140625" style="49" customWidth="1"/>
    <col min="12802" max="12802" width="11" style="49" customWidth="1"/>
    <col min="12803" max="12803" width="12.44140625" style="49" bestFit="1" customWidth="1"/>
    <col min="12804" max="12804" width="12.109375" style="49" customWidth="1"/>
    <col min="12805" max="12805" width="11.88671875" style="49" customWidth="1"/>
    <col min="12806" max="12808" width="7.88671875" style="49" customWidth="1"/>
    <col min="12809" max="13053" width="9.109375" style="49"/>
    <col min="13054" max="13054" width="5.109375" style="49" customWidth="1"/>
    <col min="13055" max="13055" width="39.33203125" style="49" customWidth="1"/>
    <col min="13056" max="13056" width="11.33203125" style="49" customWidth="1"/>
    <col min="13057" max="13057" width="11.44140625" style="49" customWidth="1"/>
    <col min="13058" max="13058" width="11" style="49" customWidth="1"/>
    <col min="13059" max="13059" width="12.44140625" style="49" bestFit="1" customWidth="1"/>
    <col min="13060" max="13060" width="12.109375" style="49" customWidth="1"/>
    <col min="13061" max="13061" width="11.88671875" style="49" customWidth="1"/>
    <col min="13062" max="13064" width="7.88671875" style="49" customWidth="1"/>
    <col min="13065" max="13309" width="9.109375" style="49"/>
    <col min="13310" max="13310" width="5.109375" style="49" customWidth="1"/>
    <col min="13311" max="13311" width="39.33203125" style="49" customWidth="1"/>
    <col min="13312" max="13312" width="11.33203125" style="49" customWidth="1"/>
    <col min="13313" max="13313" width="11.44140625" style="49" customWidth="1"/>
    <col min="13314" max="13314" width="11" style="49" customWidth="1"/>
    <col min="13315" max="13315" width="12.44140625" style="49" bestFit="1" customWidth="1"/>
    <col min="13316" max="13316" width="12.109375" style="49" customWidth="1"/>
    <col min="13317" max="13317" width="11.88671875" style="49" customWidth="1"/>
    <col min="13318" max="13320" width="7.88671875" style="49" customWidth="1"/>
    <col min="13321" max="13565" width="9.109375" style="49"/>
    <col min="13566" max="13566" width="5.109375" style="49" customWidth="1"/>
    <col min="13567" max="13567" width="39.33203125" style="49" customWidth="1"/>
    <col min="13568" max="13568" width="11.33203125" style="49" customWidth="1"/>
    <col min="13569" max="13569" width="11.44140625" style="49" customWidth="1"/>
    <col min="13570" max="13570" width="11" style="49" customWidth="1"/>
    <col min="13571" max="13571" width="12.44140625" style="49" bestFit="1" customWidth="1"/>
    <col min="13572" max="13572" width="12.109375" style="49" customWidth="1"/>
    <col min="13573" max="13573" width="11.88671875" style="49" customWidth="1"/>
    <col min="13574" max="13576" width="7.88671875" style="49" customWidth="1"/>
    <col min="13577" max="13821" width="9.109375" style="49"/>
    <col min="13822" max="13822" width="5.109375" style="49" customWidth="1"/>
    <col min="13823" max="13823" width="39.33203125" style="49" customWidth="1"/>
    <col min="13824" max="13824" width="11.33203125" style="49" customWidth="1"/>
    <col min="13825" max="13825" width="11.44140625" style="49" customWidth="1"/>
    <col min="13826" max="13826" width="11" style="49" customWidth="1"/>
    <col min="13827" max="13827" width="12.44140625" style="49" bestFit="1" customWidth="1"/>
    <col min="13828" max="13828" width="12.109375" style="49" customWidth="1"/>
    <col min="13829" max="13829" width="11.88671875" style="49" customWidth="1"/>
    <col min="13830" max="13832" width="7.88671875" style="49" customWidth="1"/>
    <col min="13833" max="14077" width="9.109375" style="49"/>
    <col min="14078" max="14078" width="5.109375" style="49" customWidth="1"/>
    <col min="14079" max="14079" width="39.33203125" style="49" customWidth="1"/>
    <col min="14080" max="14080" width="11.33203125" style="49" customWidth="1"/>
    <col min="14081" max="14081" width="11.44140625" style="49" customWidth="1"/>
    <col min="14082" max="14082" width="11" style="49" customWidth="1"/>
    <col min="14083" max="14083" width="12.44140625" style="49" bestFit="1" customWidth="1"/>
    <col min="14084" max="14084" width="12.109375" style="49" customWidth="1"/>
    <col min="14085" max="14085" width="11.88671875" style="49" customWidth="1"/>
    <col min="14086" max="14088" width="7.88671875" style="49" customWidth="1"/>
    <col min="14089" max="14333" width="9.109375" style="49"/>
    <col min="14334" max="14334" width="5.109375" style="49" customWidth="1"/>
    <col min="14335" max="14335" width="39.33203125" style="49" customWidth="1"/>
    <col min="14336" max="14336" width="11.33203125" style="49" customWidth="1"/>
    <col min="14337" max="14337" width="11.44140625" style="49" customWidth="1"/>
    <col min="14338" max="14338" width="11" style="49" customWidth="1"/>
    <col min="14339" max="14339" width="12.44140625" style="49" bestFit="1" customWidth="1"/>
    <col min="14340" max="14340" width="12.109375" style="49" customWidth="1"/>
    <col min="14341" max="14341" width="11.88671875" style="49" customWidth="1"/>
    <col min="14342" max="14344" width="7.88671875" style="49" customWidth="1"/>
    <col min="14345" max="14589" width="9.109375" style="49"/>
    <col min="14590" max="14590" width="5.109375" style="49" customWidth="1"/>
    <col min="14591" max="14591" width="39.33203125" style="49" customWidth="1"/>
    <col min="14592" max="14592" width="11.33203125" style="49" customWidth="1"/>
    <col min="14593" max="14593" width="11.44140625" style="49" customWidth="1"/>
    <col min="14594" max="14594" width="11" style="49" customWidth="1"/>
    <col min="14595" max="14595" width="12.44140625" style="49" bestFit="1" customWidth="1"/>
    <col min="14596" max="14596" width="12.109375" style="49" customWidth="1"/>
    <col min="14597" max="14597" width="11.88671875" style="49" customWidth="1"/>
    <col min="14598" max="14600" width="7.88671875" style="49" customWidth="1"/>
    <col min="14601" max="14845" width="9.109375" style="49"/>
    <col min="14846" max="14846" width="5.109375" style="49" customWidth="1"/>
    <col min="14847" max="14847" width="39.33203125" style="49" customWidth="1"/>
    <col min="14848" max="14848" width="11.33203125" style="49" customWidth="1"/>
    <col min="14849" max="14849" width="11.44140625" style="49" customWidth="1"/>
    <col min="14850" max="14850" width="11" style="49" customWidth="1"/>
    <col min="14851" max="14851" width="12.44140625" style="49" bestFit="1" customWidth="1"/>
    <col min="14852" max="14852" width="12.109375" style="49" customWidth="1"/>
    <col min="14853" max="14853" width="11.88671875" style="49" customWidth="1"/>
    <col min="14854" max="14856" width="7.88671875" style="49" customWidth="1"/>
    <col min="14857" max="15101" width="9.109375" style="49"/>
    <col min="15102" max="15102" width="5.109375" style="49" customWidth="1"/>
    <col min="15103" max="15103" width="39.33203125" style="49" customWidth="1"/>
    <col min="15104" max="15104" width="11.33203125" style="49" customWidth="1"/>
    <col min="15105" max="15105" width="11.44140625" style="49" customWidth="1"/>
    <col min="15106" max="15106" width="11" style="49" customWidth="1"/>
    <col min="15107" max="15107" width="12.44140625" style="49" bestFit="1" customWidth="1"/>
    <col min="15108" max="15108" width="12.109375" style="49" customWidth="1"/>
    <col min="15109" max="15109" width="11.88671875" style="49" customWidth="1"/>
    <col min="15110" max="15112" width="7.88671875" style="49" customWidth="1"/>
    <col min="15113" max="15357" width="9.109375" style="49"/>
    <col min="15358" max="15358" width="5.109375" style="49" customWidth="1"/>
    <col min="15359" max="15359" width="39.33203125" style="49" customWidth="1"/>
    <col min="15360" max="15360" width="11.33203125" style="49" customWidth="1"/>
    <col min="15361" max="15361" width="11.44140625" style="49" customWidth="1"/>
    <col min="15362" max="15362" width="11" style="49" customWidth="1"/>
    <col min="15363" max="15363" width="12.44140625" style="49" bestFit="1" customWidth="1"/>
    <col min="15364" max="15364" width="12.109375" style="49" customWidth="1"/>
    <col min="15365" max="15365" width="11.88671875" style="49" customWidth="1"/>
    <col min="15366" max="15368" width="7.88671875" style="49" customWidth="1"/>
    <col min="15369" max="15613" width="9.109375" style="49"/>
    <col min="15614" max="15614" width="5.109375" style="49" customWidth="1"/>
    <col min="15615" max="15615" width="39.33203125" style="49" customWidth="1"/>
    <col min="15616" max="15616" width="11.33203125" style="49" customWidth="1"/>
    <col min="15617" max="15617" width="11.44140625" style="49" customWidth="1"/>
    <col min="15618" max="15618" width="11" style="49" customWidth="1"/>
    <col min="15619" max="15619" width="12.44140625" style="49" bestFit="1" customWidth="1"/>
    <col min="15620" max="15620" width="12.109375" style="49" customWidth="1"/>
    <col min="15621" max="15621" width="11.88671875" style="49" customWidth="1"/>
    <col min="15622" max="15624" width="7.88671875" style="49" customWidth="1"/>
    <col min="15625" max="15869" width="9.109375" style="49"/>
    <col min="15870" max="15870" width="5.109375" style="49" customWidth="1"/>
    <col min="15871" max="15871" width="39.33203125" style="49" customWidth="1"/>
    <col min="15872" max="15872" width="11.33203125" style="49" customWidth="1"/>
    <col min="15873" max="15873" width="11.44140625" style="49" customWidth="1"/>
    <col min="15874" max="15874" width="11" style="49" customWidth="1"/>
    <col min="15875" max="15875" width="12.44140625" style="49" bestFit="1" customWidth="1"/>
    <col min="15876" max="15876" width="12.109375" style="49" customWidth="1"/>
    <col min="15877" max="15877" width="11.88671875" style="49" customWidth="1"/>
    <col min="15878" max="15880" width="7.88671875" style="49" customWidth="1"/>
    <col min="15881" max="16125" width="9.109375" style="49"/>
    <col min="16126" max="16126" width="5.109375" style="49" customWidth="1"/>
    <col min="16127" max="16127" width="39.33203125" style="49" customWidth="1"/>
    <col min="16128" max="16128" width="11.33203125" style="49" customWidth="1"/>
    <col min="16129" max="16129" width="11.44140625" style="49" customWidth="1"/>
    <col min="16130" max="16130" width="11" style="49" customWidth="1"/>
    <col min="16131" max="16131" width="12.44140625" style="49" bestFit="1" customWidth="1"/>
    <col min="16132" max="16132" width="12.109375" style="49" customWidth="1"/>
    <col min="16133" max="16133" width="11.88671875" style="49" customWidth="1"/>
    <col min="16134" max="16136" width="7.88671875" style="49" customWidth="1"/>
    <col min="16137" max="16384" width="9.109375" style="49"/>
  </cols>
  <sheetData>
    <row r="1" spans="1:9" ht="19.5" customHeight="1">
      <c r="H1" s="112" t="s">
        <v>121</v>
      </c>
    </row>
    <row r="2" spans="1:9" ht="21" customHeight="1">
      <c r="A2" s="331" t="s">
        <v>122</v>
      </c>
      <c r="B2" s="331"/>
      <c r="C2" s="331"/>
      <c r="D2" s="331"/>
      <c r="E2" s="331"/>
      <c r="F2" s="331"/>
      <c r="G2" s="331"/>
      <c r="H2" s="331"/>
    </row>
    <row r="3" spans="1:9" ht="16.2" thickBot="1">
      <c r="D3" s="50"/>
      <c r="G3" s="113"/>
    </row>
    <row r="4" spans="1:9" s="51" customFormat="1" ht="25.5" customHeight="1">
      <c r="A4" s="332" t="s">
        <v>52</v>
      </c>
      <c r="B4" s="334"/>
      <c r="C4" s="336" t="s">
        <v>53</v>
      </c>
      <c r="D4" s="122"/>
      <c r="E4" s="336" t="s">
        <v>123</v>
      </c>
      <c r="F4" s="341" t="s">
        <v>56</v>
      </c>
      <c r="G4" s="341"/>
      <c r="H4" s="342"/>
    </row>
    <row r="5" spans="1:9" s="51" customFormat="1" ht="23.25" customHeight="1">
      <c r="A5" s="333"/>
      <c r="B5" s="335"/>
      <c r="C5" s="337"/>
      <c r="D5" s="52" t="s">
        <v>60</v>
      </c>
      <c r="E5" s="345"/>
      <c r="F5" s="343"/>
      <c r="G5" s="343"/>
      <c r="H5" s="344"/>
    </row>
    <row r="6" spans="1:9" s="57" customFormat="1" ht="14.4">
      <c r="A6" s="53" t="s">
        <v>63</v>
      </c>
      <c r="B6" s="54" t="s">
        <v>64</v>
      </c>
      <c r="C6" s="54" t="s">
        <v>65</v>
      </c>
      <c r="D6" s="54">
        <v>5</v>
      </c>
      <c r="E6" s="54">
        <v>6</v>
      </c>
      <c r="F6" s="54" t="s">
        <v>124</v>
      </c>
      <c r="G6" s="54" t="s">
        <v>125</v>
      </c>
      <c r="H6" s="55" t="s">
        <v>126</v>
      </c>
    </row>
    <row r="7" spans="1:9" s="64" customFormat="1" ht="21" customHeight="1">
      <c r="A7" s="58">
        <v>1</v>
      </c>
      <c r="B7" s="59" t="s">
        <v>69</v>
      </c>
      <c r="C7" s="60" t="s">
        <v>70</v>
      </c>
      <c r="D7" s="61">
        <v>174480</v>
      </c>
      <c r="E7" s="61">
        <v>196700</v>
      </c>
      <c r="F7" s="62">
        <v>110.55617035465204</v>
      </c>
      <c r="G7" s="62">
        <v>110.58516964860716</v>
      </c>
      <c r="H7" s="63">
        <f>E7/D7*100</f>
        <v>112.73498395231545</v>
      </c>
    </row>
    <row r="8" spans="1:9" s="67" customFormat="1" ht="21" customHeight="1">
      <c r="A8" s="58" t="s">
        <v>71</v>
      </c>
      <c r="B8" s="65" t="s">
        <v>72</v>
      </c>
      <c r="C8" s="66" t="s">
        <v>73</v>
      </c>
      <c r="D8" s="61">
        <v>82300</v>
      </c>
      <c r="E8" s="61">
        <v>99030</v>
      </c>
      <c r="F8" s="62">
        <v>126.00753082195706</v>
      </c>
      <c r="G8" s="62">
        <v>123.91395069328017</v>
      </c>
      <c r="H8" s="63">
        <f t="shared" ref="H8:H36" si="0">E8/D8*100</f>
        <v>120.32806804374241</v>
      </c>
    </row>
    <row r="9" spans="1:9" s="67" customFormat="1" ht="20.25" customHeight="1">
      <c r="A9" s="58"/>
      <c r="B9" s="65" t="s">
        <v>74</v>
      </c>
      <c r="C9" s="68" t="s">
        <v>73</v>
      </c>
      <c r="D9" s="61">
        <v>92180</v>
      </c>
      <c r="E9" s="61">
        <v>97670</v>
      </c>
      <c r="F9" s="62">
        <v>99.805211218458169</v>
      </c>
      <c r="G9" s="62">
        <v>100.89557760624548</v>
      </c>
      <c r="H9" s="63">
        <f t="shared" si="0"/>
        <v>105.95573877196789</v>
      </c>
    </row>
    <row r="10" spans="1:9" s="64" customFormat="1" ht="22.5" customHeight="1">
      <c r="A10" s="69"/>
      <c r="B10" s="70" t="s">
        <v>75</v>
      </c>
      <c r="C10" s="68" t="s">
        <v>73</v>
      </c>
      <c r="D10" s="61">
        <v>1420</v>
      </c>
      <c r="E10" s="61">
        <v>1500</v>
      </c>
      <c r="F10" s="62">
        <v>126.93347468828553</v>
      </c>
      <c r="G10" s="62">
        <v>82.766808424718505</v>
      </c>
      <c r="H10" s="63">
        <f t="shared" si="0"/>
        <v>105.63380281690141</v>
      </c>
    </row>
    <row r="11" spans="1:9" s="67" customFormat="1" ht="21" customHeight="1">
      <c r="A11" s="114"/>
      <c r="B11" s="115" t="s">
        <v>76</v>
      </c>
      <c r="C11" s="116" t="s">
        <v>70</v>
      </c>
      <c r="D11" s="117">
        <v>159100</v>
      </c>
      <c r="E11" s="117">
        <v>179820</v>
      </c>
      <c r="F11" s="118">
        <v>111.73385129177531</v>
      </c>
      <c r="G11" s="118">
        <v>110.84746477641936</v>
      </c>
      <c r="H11" s="63">
        <f t="shared" si="0"/>
        <v>113.0232558139535</v>
      </c>
    </row>
    <row r="12" spans="1:9" s="86" customFormat="1" ht="21" customHeight="1">
      <c r="A12" s="71">
        <v>2</v>
      </c>
      <c r="B12" s="72" t="s">
        <v>11</v>
      </c>
      <c r="C12" s="73" t="s">
        <v>77</v>
      </c>
      <c r="D12" s="61">
        <f>D13+D14</f>
        <v>38312</v>
      </c>
      <c r="E12" s="61">
        <f>E13+E14</f>
        <v>38345</v>
      </c>
      <c r="F12" s="62">
        <v>100.33121590484437</v>
      </c>
      <c r="G12" s="62">
        <v>101.85869213874064</v>
      </c>
      <c r="H12" s="63">
        <f t="shared" si="0"/>
        <v>100.0861348924619</v>
      </c>
    </row>
    <row r="13" spans="1:9" s="84" customFormat="1" ht="21" hidden="1" customHeight="1">
      <c r="A13" s="71" t="s">
        <v>71</v>
      </c>
      <c r="B13" s="72" t="s">
        <v>78</v>
      </c>
      <c r="C13" s="73" t="s">
        <v>77</v>
      </c>
      <c r="D13" s="61">
        <v>33000</v>
      </c>
      <c r="E13" s="61">
        <v>33000</v>
      </c>
      <c r="F13" s="62">
        <v>89.634989185334007</v>
      </c>
      <c r="G13" s="62">
        <v>85.265798235158854</v>
      </c>
      <c r="H13" s="63">
        <f t="shared" si="0"/>
        <v>100</v>
      </c>
    </row>
    <row r="14" spans="1:9" s="84" customFormat="1" ht="21" hidden="1" customHeight="1">
      <c r="A14" s="71"/>
      <c r="B14" s="72" t="s">
        <v>127</v>
      </c>
      <c r="C14" s="73" t="s">
        <v>77</v>
      </c>
      <c r="D14" s="61">
        <v>5312</v>
      </c>
      <c r="E14" s="61">
        <v>5345</v>
      </c>
      <c r="F14" s="62"/>
      <c r="G14" s="62"/>
      <c r="H14" s="63">
        <f t="shared" si="0"/>
        <v>100.62123493975903</v>
      </c>
    </row>
    <row r="15" spans="1:9" s="84" customFormat="1" ht="21" customHeight="1">
      <c r="A15" s="71">
        <v>3</v>
      </c>
      <c r="B15" s="72" t="s">
        <v>79</v>
      </c>
      <c r="C15" s="73" t="s">
        <v>77</v>
      </c>
      <c r="D15" s="61">
        <v>800</v>
      </c>
      <c r="E15" s="61">
        <v>1050</v>
      </c>
      <c r="F15" s="62">
        <v>101.14494486704248</v>
      </c>
      <c r="G15" s="62">
        <v>169.74247600880003</v>
      </c>
      <c r="H15" s="63">
        <f t="shared" si="0"/>
        <v>131.25</v>
      </c>
    </row>
    <row r="16" spans="1:9" s="86" customFormat="1" ht="21" customHeight="1">
      <c r="A16" s="71">
        <v>4</v>
      </c>
      <c r="B16" s="70" t="s">
        <v>80</v>
      </c>
      <c r="C16" s="73" t="s">
        <v>81</v>
      </c>
      <c r="D16" s="61">
        <v>17.007999999999999</v>
      </c>
      <c r="E16" s="61">
        <v>14.81</v>
      </c>
      <c r="F16" s="62">
        <v>96.255897914959107</v>
      </c>
      <c r="G16" s="62">
        <v>90.709333333333333</v>
      </c>
      <c r="H16" s="63">
        <f t="shared" si="0"/>
        <v>87.07666980244592</v>
      </c>
      <c r="I16" s="119"/>
    </row>
    <row r="17" spans="1:9" s="86" customFormat="1" ht="21" customHeight="1">
      <c r="A17" s="71">
        <v>5</v>
      </c>
      <c r="B17" s="70" t="s">
        <v>82</v>
      </c>
      <c r="C17" s="73" t="s">
        <v>83</v>
      </c>
      <c r="D17" s="61">
        <v>10.179000000000002</v>
      </c>
      <c r="E17" s="61">
        <v>11.28</v>
      </c>
      <c r="F17" s="62">
        <v>105.64697782666937</v>
      </c>
      <c r="G17" s="62">
        <v>95.398313027179029</v>
      </c>
      <c r="H17" s="63">
        <f t="shared" si="0"/>
        <v>110.81638667845561</v>
      </c>
    </row>
    <row r="18" spans="1:9" ht="21" customHeight="1">
      <c r="A18" s="71">
        <v>6</v>
      </c>
      <c r="B18" s="87" t="s">
        <v>87</v>
      </c>
      <c r="C18" s="88" t="s">
        <v>77</v>
      </c>
      <c r="D18" s="61">
        <v>4794.9340932464902</v>
      </c>
      <c r="E18" s="61">
        <v>5590.9</v>
      </c>
      <c r="F18" s="62">
        <v>115.73524713091902</v>
      </c>
      <c r="G18" s="62">
        <v>116.70104923298885</v>
      </c>
      <c r="H18" s="63">
        <f t="shared" si="0"/>
        <v>116.60014280226711</v>
      </c>
    </row>
    <row r="19" spans="1:9" ht="21" customHeight="1">
      <c r="A19" s="71">
        <v>7</v>
      </c>
      <c r="B19" s="87" t="s">
        <v>88</v>
      </c>
      <c r="C19" s="88" t="s">
        <v>77</v>
      </c>
      <c r="D19" s="61">
        <v>4949.4046480853203</v>
      </c>
      <c r="E19" s="61">
        <v>5840.3</v>
      </c>
      <c r="F19" s="62">
        <v>123.12609935889117</v>
      </c>
      <c r="G19" s="62">
        <v>117.32125893840535</v>
      </c>
      <c r="H19" s="63">
        <f t="shared" si="0"/>
        <v>118.00005081943186</v>
      </c>
      <c r="I19" s="50">
        <f>E18+E19+E20</f>
        <v>17176.599999999999</v>
      </c>
    </row>
    <row r="20" spans="1:9" ht="21" customHeight="1">
      <c r="A20" s="71">
        <v>8</v>
      </c>
      <c r="B20" s="87" t="s">
        <v>89</v>
      </c>
      <c r="C20" s="88" t="s">
        <v>77</v>
      </c>
      <c r="D20" s="61">
        <v>4856.6300765176902</v>
      </c>
      <c r="E20" s="61">
        <v>5745.4</v>
      </c>
      <c r="F20" s="62">
        <v>118.78560134233676</v>
      </c>
      <c r="G20" s="62">
        <v>117.38070630637942</v>
      </c>
      <c r="H20" s="63">
        <f t="shared" si="0"/>
        <v>118.30013629779226</v>
      </c>
    </row>
    <row r="21" spans="1:9" s="91" customFormat="1" ht="21" customHeight="1">
      <c r="A21" s="71">
        <v>9</v>
      </c>
      <c r="B21" s="90" t="s">
        <v>91</v>
      </c>
      <c r="C21" s="73" t="s">
        <v>42</v>
      </c>
      <c r="D21" s="61">
        <v>256.39999999999998</v>
      </c>
      <c r="E21" s="61">
        <v>289</v>
      </c>
      <c r="F21" s="62">
        <v>92.614480205235878</v>
      </c>
      <c r="G21" s="62">
        <v>112.65545552145564</v>
      </c>
      <c r="H21" s="63">
        <f t="shared" si="0"/>
        <v>112.71450858034322</v>
      </c>
    </row>
    <row r="22" spans="1:9" s="91" customFormat="1" ht="21" customHeight="1">
      <c r="A22" s="71">
        <v>10</v>
      </c>
      <c r="B22" s="90" t="s">
        <v>92</v>
      </c>
      <c r="C22" s="73" t="s">
        <v>90</v>
      </c>
      <c r="D22" s="61">
        <v>5920</v>
      </c>
      <c r="E22" s="61">
        <v>6671.8</v>
      </c>
      <c r="F22" s="62">
        <v>171.52813683610248</v>
      </c>
      <c r="G22" s="62">
        <v>112.27649896899945</v>
      </c>
      <c r="H22" s="63">
        <f t="shared" si="0"/>
        <v>112.69932432432432</v>
      </c>
    </row>
    <row r="23" spans="1:9" s="67" customFormat="1" ht="21" customHeight="1">
      <c r="A23" s="71">
        <v>11</v>
      </c>
      <c r="B23" s="92" t="s">
        <v>93</v>
      </c>
      <c r="C23" s="73" t="s">
        <v>90</v>
      </c>
      <c r="D23" s="61">
        <v>2950</v>
      </c>
      <c r="E23" s="61">
        <v>3009</v>
      </c>
      <c r="F23" s="62">
        <v>99.277475361907946</v>
      </c>
      <c r="G23" s="62">
        <v>102.05655222758256</v>
      </c>
      <c r="H23" s="63">
        <f t="shared" si="0"/>
        <v>102</v>
      </c>
    </row>
    <row r="24" spans="1:9" s="67" customFormat="1" ht="21" customHeight="1">
      <c r="A24" s="71">
        <v>12</v>
      </c>
      <c r="B24" s="92" t="s">
        <v>95</v>
      </c>
      <c r="C24" s="73" t="s">
        <v>90</v>
      </c>
      <c r="D24" s="61">
        <v>217.8</v>
      </c>
      <c r="E24" s="61">
        <v>238.5</v>
      </c>
      <c r="F24" s="62">
        <v>124.72178368241724</v>
      </c>
      <c r="G24" s="62">
        <v>109.1584319795564</v>
      </c>
      <c r="H24" s="63">
        <f t="shared" si="0"/>
        <v>109.50413223140497</v>
      </c>
    </row>
    <row r="25" spans="1:9" s="95" customFormat="1" ht="21" customHeight="1">
      <c r="A25" s="71">
        <v>13</v>
      </c>
      <c r="B25" s="92" t="s">
        <v>96</v>
      </c>
      <c r="C25" s="93" t="s">
        <v>77</v>
      </c>
      <c r="D25" s="94">
        <v>1967.864</v>
      </c>
      <c r="E25" s="94">
        <v>2011.2</v>
      </c>
      <c r="F25" s="62">
        <v>88.510625366489705</v>
      </c>
      <c r="G25" s="62">
        <v>87.500249287691219</v>
      </c>
      <c r="H25" s="63">
        <f t="shared" si="0"/>
        <v>102.20218470382099</v>
      </c>
    </row>
    <row r="26" spans="1:9" ht="18" customHeight="1">
      <c r="A26" s="71">
        <v>14</v>
      </c>
      <c r="B26" s="92" t="s">
        <v>99</v>
      </c>
      <c r="C26" s="88" t="s">
        <v>77</v>
      </c>
      <c r="D26" s="94">
        <v>1404</v>
      </c>
      <c r="E26" s="94">
        <v>1437.7</v>
      </c>
      <c r="F26" s="62">
        <v>96.179613196694774</v>
      </c>
      <c r="G26" s="62">
        <v>100.46022805330404</v>
      </c>
      <c r="H26" s="63">
        <f t="shared" si="0"/>
        <v>102.4002849002849</v>
      </c>
    </row>
    <row r="27" spans="1:9" ht="21" customHeight="1">
      <c r="A27" s="71">
        <v>15</v>
      </c>
      <c r="B27" s="87" t="s">
        <v>100</v>
      </c>
      <c r="C27" s="88" t="s">
        <v>77</v>
      </c>
      <c r="D27" s="61">
        <v>2608</v>
      </c>
      <c r="E27" s="61">
        <v>2670.6</v>
      </c>
      <c r="F27" s="62">
        <v>90.937614169854214</v>
      </c>
      <c r="G27" s="62">
        <v>104.7378743925637</v>
      </c>
      <c r="H27" s="63">
        <f t="shared" si="0"/>
        <v>102.40030674846625</v>
      </c>
    </row>
    <row r="28" spans="1:9" ht="21" customHeight="1">
      <c r="A28" s="71">
        <v>16</v>
      </c>
      <c r="B28" s="96" t="s">
        <v>101</v>
      </c>
      <c r="C28" s="88" t="s">
        <v>40</v>
      </c>
      <c r="D28" s="61">
        <v>341.9</v>
      </c>
      <c r="E28" s="61">
        <v>359</v>
      </c>
      <c r="F28" s="62">
        <v>100.02580571823924</v>
      </c>
      <c r="G28" s="62">
        <v>104.85374490805467</v>
      </c>
      <c r="H28" s="63">
        <f t="shared" si="0"/>
        <v>105.00146241591108</v>
      </c>
    </row>
    <row r="29" spans="1:9" ht="21" customHeight="1">
      <c r="A29" s="71">
        <v>17</v>
      </c>
      <c r="B29" s="87" t="s">
        <v>102</v>
      </c>
      <c r="C29" s="88" t="s">
        <v>40</v>
      </c>
      <c r="D29" s="61">
        <v>694.4</v>
      </c>
      <c r="E29" s="61">
        <v>723.6</v>
      </c>
      <c r="F29" s="62">
        <v>103.68638872345564</v>
      </c>
      <c r="G29" s="62">
        <v>103.97884617524613</v>
      </c>
      <c r="H29" s="63">
        <f t="shared" si="0"/>
        <v>104.20506912442397</v>
      </c>
    </row>
    <row r="30" spans="1:9" ht="21" customHeight="1">
      <c r="A30" s="71">
        <v>18</v>
      </c>
      <c r="B30" s="87" t="s">
        <v>23</v>
      </c>
      <c r="C30" s="97" t="s">
        <v>42</v>
      </c>
      <c r="D30" s="61">
        <v>3492</v>
      </c>
      <c r="E30" s="61">
        <v>3823.7</v>
      </c>
      <c r="F30" s="62">
        <v>105.51296515056315</v>
      </c>
      <c r="G30" s="62">
        <v>109.3304007157442</v>
      </c>
      <c r="H30" s="63">
        <f t="shared" si="0"/>
        <v>109.4988545246277</v>
      </c>
    </row>
    <row r="31" spans="1:9" ht="21" customHeight="1">
      <c r="A31" s="71">
        <v>19</v>
      </c>
      <c r="B31" s="98" t="s">
        <v>103</v>
      </c>
      <c r="C31" s="73" t="s">
        <v>41</v>
      </c>
      <c r="D31" s="61">
        <v>324</v>
      </c>
      <c r="E31" s="61">
        <v>342.8</v>
      </c>
      <c r="F31" s="62">
        <v>99.222080310738264</v>
      </c>
      <c r="G31" s="62">
        <v>105.53000273914124</v>
      </c>
      <c r="H31" s="63">
        <f t="shared" si="0"/>
        <v>105.80246913580247</v>
      </c>
    </row>
    <row r="32" spans="1:9" s="95" customFormat="1" ht="21" customHeight="1">
      <c r="A32" s="71">
        <v>20</v>
      </c>
      <c r="B32" s="87" t="s">
        <v>104</v>
      </c>
      <c r="C32" s="97" t="s">
        <v>39</v>
      </c>
      <c r="D32" s="61">
        <v>5382.6784918145404</v>
      </c>
      <c r="E32" s="61">
        <v>5542.4790144192011</v>
      </c>
      <c r="F32" s="62">
        <v>103.86545359393399</v>
      </c>
      <c r="G32" s="62">
        <v>102.59069920719281</v>
      </c>
      <c r="H32" s="63">
        <f t="shared" si="0"/>
        <v>102.96879189139143</v>
      </c>
    </row>
    <row r="33" spans="1:8" ht="21" customHeight="1">
      <c r="A33" s="71" t="s">
        <v>71</v>
      </c>
      <c r="B33" s="89" t="s">
        <v>105</v>
      </c>
      <c r="C33" s="88" t="s">
        <v>39</v>
      </c>
      <c r="D33" s="94">
        <v>3470</v>
      </c>
      <c r="E33" s="94">
        <v>3520</v>
      </c>
      <c r="F33" s="62">
        <v>110.76089933852937</v>
      </c>
      <c r="G33" s="62">
        <v>99.125486859926596</v>
      </c>
      <c r="H33" s="63">
        <f t="shared" si="0"/>
        <v>101.44092219020173</v>
      </c>
    </row>
    <row r="34" spans="1:8" ht="21" customHeight="1">
      <c r="A34" s="71">
        <v>21</v>
      </c>
      <c r="B34" s="87" t="s">
        <v>106</v>
      </c>
      <c r="C34" s="97" t="s">
        <v>38</v>
      </c>
      <c r="D34" s="61">
        <v>3626.8068995342401</v>
      </c>
      <c r="E34" s="61">
        <v>3924.2</v>
      </c>
      <c r="F34" s="62">
        <v>107.1390704424351</v>
      </c>
      <c r="G34" s="62">
        <v>107.93747237298552</v>
      </c>
      <c r="H34" s="63">
        <f t="shared" si="0"/>
        <v>108.1998603373108</v>
      </c>
    </row>
    <row r="35" spans="1:8" ht="21" customHeight="1">
      <c r="A35" s="71" t="s">
        <v>71</v>
      </c>
      <c r="B35" s="89" t="s">
        <v>107</v>
      </c>
      <c r="C35" s="88" t="s">
        <v>38</v>
      </c>
      <c r="D35" s="94">
        <v>715.96900000000005</v>
      </c>
      <c r="E35" s="94">
        <v>730.3</v>
      </c>
      <c r="F35" s="62">
        <v>97.812175338293471</v>
      </c>
      <c r="G35" s="62">
        <v>101.80556286268026</v>
      </c>
      <c r="H35" s="63">
        <f t="shared" si="0"/>
        <v>102.0016229752964</v>
      </c>
    </row>
    <row r="36" spans="1:8" ht="21" customHeight="1">
      <c r="A36" s="71"/>
      <c r="B36" s="89" t="s">
        <v>111</v>
      </c>
      <c r="C36" s="88" t="s">
        <v>38</v>
      </c>
      <c r="D36" s="94">
        <v>1541.1</v>
      </c>
      <c r="E36" s="94">
        <v>1562.7</v>
      </c>
      <c r="F36" s="62">
        <v>110.82742055293053</v>
      </c>
      <c r="G36" s="62">
        <v>101.34508623308778</v>
      </c>
      <c r="H36" s="63">
        <f t="shared" si="0"/>
        <v>101.40159626240997</v>
      </c>
    </row>
    <row r="37" spans="1:8" ht="21" customHeight="1" thickBot="1">
      <c r="A37" s="105"/>
      <c r="B37" s="106"/>
      <c r="C37" s="107"/>
      <c r="D37" s="108"/>
      <c r="E37" s="108"/>
      <c r="F37" s="109"/>
      <c r="G37" s="109"/>
      <c r="H37" s="110"/>
    </row>
    <row r="38" spans="1:8" ht="26.25" customHeight="1">
      <c r="H38" s="111"/>
    </row>
    <row r="39" spans="1:8">
      <c r="F39" s="120"/>
    </row>
    <row r="40" spans="1:8">
      <c r="D40" s="50"/>
      <c r="E40" s="50"/>
      <c r="F40" s="120"/>
    </row>
    <row r="41" spans="1:8">
      <c r="D41" s="50"/>
      <c r="E41" s="50"/>
      <c r="F41" s="120"/>
    </row>
    <row r="42" spans="1:8">
      <c r="D42" s="121"/>
      <c r="E42" s="121"/>
      <c r="F42" s="121"/>
    </row>
    <row r="43" spans="1:8">
      <c r="D43" s="121"/>
      <c r="E43" s="121"/>
      <c r="F43" s="121"/>
    </row>
  </sheetData>
  <mergeCells count="6">
    <mergeCell ref="A2:H2"/>
    <mergeCell ref="A4:A5"/>
    <mergeCell ref="B4:B5"/>
    <mergeCell ref="C4:C5"/>
    <mergeCell ref="E4:E5"/>
    <mergeCell ref="F4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3"/>
  <sheetViews>
    <sheetView topLeftCell="A13" workbookViewId="0">
      <selection activeCell="D40" sqref="D40"/>
    </sheetView>
  </sheetViews>
  <sheetFormatPr defaultRowHeight="15.6"/>
  <cols>
    <col min="1" max="1" width="2.88671875" style="151" customWidth="1"/>
    <col min="2" max="2" width="29.44140625" style="151" customWidth="1"/>
    <col min="3" max="4" width="8.109375" style="151" customWidth="1"/>
    <col min="5" max="6" width="6.6640625" style="152" hidden="1" customWidth="1"/>
    <col min="7" max="7" width="6.6640625" style="151" customWidth="1"/>
    <col min="8" max="8" width="7.5546875" style="151" customWidth="1"/>
    <col min="9" max="9" width="5.5546875" style="151" hidden="1" customWidth="1"/>
    <col min="10" max="10" width="7" style="151" hidden="1" customWidth="1"/>
    <col min="11" max="11" width="5.5546875" style="151" customWidth="1"/>
    <col min="12" max="12" width="7.88671875" style="151" customWidth="1"/>
    <col min="13" max="13" width="7.33203125" style="151" customWidth="1"/>
    <col min="14" max="14" width="8.109375" style="151" customWidth="1"/>
    <col min="15" max="15" width="6.6640625" style="152" customWidth="1"/>
    <col min="16" max="16" width="8" style="152" customWidth="1"/>
    <col min="17" max="17" width="5.6640625" style="151" customWidth="1"/>
    <col min="18" max="18" width="6" style="151" customWidth="1"/>
    <col min="19" max="19" width="5.44140625" style="151" customWidth="1"/>
    <col min="20" max="20" width="5.88671875" style="151" customWidth="1"/>
    <col min="21" max="21" width="3.44140625" style="152" hidden="1" customWidth="1"/>
    <col min="22" max="22" width="9.109375" style="151"/>
    <col min="23" max="23" width="9.109375" style="152"/>
    <col min="24" max="26" width="8.33203125" style="152" customWidth="1"/>
    <col min="27" max="27" width="11.33203125" style="151" bestFit="1" customWidth="1"/>
    <col min="28" max="29" width="11.88671875" style="153" customWidth="1"/>
    <col min="30" max="256" width="9.109375" style="151"/>
    <col min="257" max="257" width="2.88671875" style="151" customWidth="1"/>
    <col min="258" max="258" width="29.44140625" style="151" customWidth="1"/>
    <col min="259" max="260" width="8.109375" style="151" customWidth="1"/>
    <col min="261" max="262" width="0" style="151" hidden="1" customWidth="1"/>
    <col min="263" max="263" width="6.6640625" style="151" customWidth="1"/>
    <col min="264" max="264" width="7.5546875" style="151" customWidth="1"/>
    <col min="265" max="266" width="0" style="151" hidden="1" customWidth="1"/>
    <col min="267" max="267" width="5.5546875" style="151" customWidth="1"/>
    <col min="268" max="268" width="7.88671875" style="151" customWidth="1"/>
    <col min="269" max="269" width="7.33203125" style="151" customWidth="1"/>
    <col min="270" max="270" width="8.109375" style="151" customWidth="1"/>
    <col min="271" max="271" width="6.6640625" style="151" customWidth="1"/>
    <col min="272" max="272" width="8" style="151" customWidth="1"/>
    <col min="273" max="273" width="5.6640625" style="151" customWidth="1"/>
    <col min="274" max="274" width="6" style="151" customWidth="1"/>
    <col min="275" max="275" width="5.44140625" style="151" customWidth="1"/>
    <col min="276" max="276" width="5.88671875" style="151" customWidth="1"/>
    <col min="277" max="277" width="0" style="151" hidden="1" customWidth="1"/>
    <col min="278" max="279" width="9.109375" style="151"/>
    <col min="280" max="282" width="8.33203125" style="151" customWidth="1"/>
    <col min="283" max="283" width="11.33203125" style="151" bestFit="1" customWidth="1"/>
    <col min="284" max="285" width="11.88671875" style="151" customWidth="1"/>
    <col min="286" max="512" width="9.109375" style="151"/>
    <col min="513" max="513" width="2.88671875" style="151" customWidth="1"/>
    <col min="514" max="514" width="29.44140625" style="151" customWidth="1"/>
    <col min="515" max="516" width="8.109375" style="151" customWidth="1"/>
    <col min="517" max="518" width="0" style="151" hidden="1" customWidth="1"/>
    <col min="519" max="519" width="6.6640625" style="151" customWidth="1"/>
    <col min="520" max="520" width="7.5546875" style="151" customWidth="1"/>
    <col min="521" max="522" width="0" style="151" hidden="1" customWidth="1"/>
    <col min="523" max="523" width="5.5546875" style="151" customWidth="1"/>
    <col min="524" max="524" width="7.88671875" style="151" customWidth="1"/>
    <col min="525" max="525" width="7.33203125" style="151" customWidth="1"/>
    <col min="526" max="526" width="8.109375" style="151" customWidth="1"/>
    <col min="527" max="527" width="6.6640625" style="151" customWidth="1"/>
    <col min="528" max="528" width="8" style="151" customWidth="1"/>
    <col min="529" max="529" width="5.6640625" style="151" customWidth="1"/>
    <col min="530" max="530" width="6" style="151" customWidth="1"/>
    <col min="531" max="531" width="5.44140625" style="151" customWidth="1"/>
    <col min="532" max="532" width="5.88671875" style="151" customWidth="1"/>
    <col min="533" max="533" width="0" style="151" hidden="1" customWidth="1"/>
    <col min="534" max="535" width="9.109375" style="151"/>
    <col min="536" max="538" width="8.33203125" style="151" customWidth="1"/>
    <col min="539" max="539" width="11.33203125" style="151" bestFit="1" customWidth="1"/>
    <col min="540" max="541" width="11.88671875" style="151" customWidth="1"/>
    <col min="542" max="768" width="9.109375" style="151"/>
    <col min="769" max="769" width="2.88671875" style="151" customWidth="1"/>
    <col min="770" max="770" width="29.44140625" style="151" customWidth="1"/>
    <col min="771" max="772" width="8.109375" style="151" customWidth="1"/>
    <col min="773" max="774" width="0" style="151" hidden="1" customWidth="1"/>
    <col min="775" max="775" width="6.6640625" style="151" customWidth="1"/>
    <col min="776" max="776" width="7.5546875" style="151" customWidth="1"/>
    <col min="777" max="778" width="0" style="151" hidden="1" customWidth="1"/>
    <col min="779" max="779" width="5.5546875" style="151" customWidth="1"/>
    <col min="780" max="780" width="7.88671875" style="151" customWidth="1"/>
    <col min="781" max="781" width="7.33203125" style="151" customWidth="1"/>
    <col min="782" max="782" width="8.109375" style="151" customWidth="1"/>
    <col min="783" max="783" width="6.6640625" style="151" customWidth="1"/>
    <col min="784" max="784" width="8" style="151" customWidth="1"/>
    <col min="785" max="785" width="5.6640625" style="151" customWidth="1"/>
    <col min="786" max="786" width="6" style="151" customWidth="1"/>
    <col min="787" max="787" width="5.44140625" style="151" customWidth="1"/>
    <col min="788" max="788" width="5.88671875" style="151" customWidth="1"/>
    <col min="789" max="789" width="0" style="151" hidden="1" customWidth="1"/>
    <col min="790" max="791" width="9.109375" style="151"/>
    <col min="792" max="794" width="8.33203125" style="151" customWidth="1"/>
    <col min="795" max="795" width="11.33203125" style="151" bestFit="1" customWidth="1"/>
    <col min="796" max="797" width="11.88671875" style="151" customWidth="1"/>
    <col min="798" max="1024" width="9.109375" style="151"/>
    <col min="1025" max="1025" width="2.88671875" style="151" customWidth="1"/>
    <col min="1026" max="1026" width="29.44140625" style="151" customWidth="1"/>
    <col min="1027" max="1028" width="8.109375" style="151" customWidth="1"/>
    <col min="1029" max="1030" width="0" style="151" hidden="1" customWidth="1"/>
    <col min="1031" max="1031" width="6.6640625" style="151" customWidth="1"/>
    <col min="1032" max="1032" width="7.5546875" style="151" customWidth="1"/>
    <col min="1033" max="1034" width="0" style="151" hidden="1" customWidth="1"/>
    <col min="1035" max="1035" width="5.5546875" style="151" customWidth="1"/>
    <col min="1036" max="1036" width="7.88671875" style="151" customWidth="1"/>
    <col min="1037" max="1037" width="7.33203125" style="151" customWidth="1"/>
    <col min="1038" max="1038" width="8.109375" style="151" customWidth="1"/>
    <col min="1039" max="1039" width="6.6640625" style="151" customWidth="1"/>
    <col min="1040" max="1040" width="8" style="151" customWidth="1"/>
    <col min="1041" max="1041" width="5.6640625" style="151" customWidth="1"/>
    <col min="1042" max="1042" width="6" style="151" customWidth="1"/>
    <col min="1043" max="1043" width="5.44140625" style="151" customWidth="1"/>
    <col min="1044" max="1044" width="5.88671875" style="151" customWidth="1"/>
    <col min="1045" max="1045" width="0" style="151" hidden="1" customWidth="1"/>
    <col min="1046" max="1047" width="9.109375" style="151"/>
    <col min="1048" max="1050" width="8.33203125" style="151" customWidth="1"/>
    <col min="1051" max="1051" width="11.33203125" style="151" bestFit="1" customWidth="1"/>
    <col min="1052" max="1053" width="11.88671875" style="151" customWidth="1"/>
    <col min="1054" max="1280" width="9.109375" style="151"/>
    <col min="1281" max="1281" width="2.88671875" style="151" customWidth="1"/>
    <col min="1282" max="1282" width="29.44140625" style="151" customWidth="1"/>
    <col min="1283" max="1284" width="8.109375" style="151" customWidth="1"/>
    <col min="1285" max="1286" width="0" style="151" hidden="1" customWidth="1"/>
    <col min="1287" max="1287" width="6.6640625" style="151" customWidth="1"/>
    <col min="1288" max="1288" width="7.5546875" style="151" customWidth="1"/>
    <col min="1289" max="1290" width="0" style="151" hidden="1" customWidth="1"/>
    <col min="1291" max="1291" width="5.5546875" style="151" customWidth="1"/>
    <col min="1292" max="1292" width="7.88671875" style="151" customWidth="1"/>
    <col min="1293" max="1293" width="7.33203125" style="151" customWidth="1"/>
    <col min="1294" max="1294" width="8.109375" style="151" customWidth="1"/>
    <col min="1295" max="1295" width="6.6640625" style="151" customWidth="1"/>
    <col min="1296" max="1296" width="8" style="151" customWidth="1"/>
    <col min="1297" max="1297" width="5.6640625" style="151" customWidth="1"/>
    <col min="1298" max="1298" width="6" style="151" customWidth="1"/>
    <col min="1299" max="1299" width="5.44140625" style="151" customWidth="1"/>
    <col min="1300" max="1300" width="5.88671875" style="151" customWidth="1"/>
    <col min="1301" max="1301" width="0" style="151" hidden="1" customWidth="1"/>
    <col min="1302" max="1303" width="9.109375" style="151"/>
    <col min="1304" max="1306" width="8.33203125" style="151" customWidth="1"/>
    <col min="1307" max="1307" width="11.33203125" style="151" bestFit="1" customWidth="1"/>
    <col min="1308" max="1309" width="11.88671875" style="151" customWidth="1"/>
    <col min="1310" max="1536" width="9.109375" style="151"/>
    <col min="1537" max="1537" width="2.88671875" style="151" customWidth="1"/>
    <col min="1538" max="1538" width="29.44140625" style="151" customWidth="1"/>
    <col min="1539" max="1540" width="8.109375" style="151" customWidth="1"/>
    <col min="1541" max="1542" width="0" style="151" hidden="1" customWidth="1"/>
    <col min="1543" max="1543" width="6.6640625" style="151" customWidth="1"/>
    <col min="1544" max="1544" width="7.5546875" style="151" customWidth="1"/>
    <col min="1545" max="1546" width="0" style="151" hidden="1" customWidth="1"/>
    <col min="1547" max="1547" width="5.5546875" style="151" customWidth="1"/>
    <col min="1548" max="1548" width="7.88671875" style="151" customWidth="1"/>
    <col min="1549" max="1549" width="7.33203125" style="151" customWidth="1"/>
    <col min="1550" max="1550" width="8.109375" style="151" customWidth="1"/>
    <col min="1551" max="1551" width="6.6640625" style="151" customWidth="1"/>
    <col min="1552" max="1552" width="8" style="151" customWidth="1"/>
    <col min="1553" max="1553" width="5.6640625" style="151" customWidth="1"/>
    <col min="1554" max="1554" width="6" style="151" customWidth="1"/>
    <col min="1555" max="1555" width="5.44140625" style="151" customWidth="1"/>
    <col min="1556" max="1556" width="5.88671875" style="151" customWidth="1"/>
    <col min="1557" max="1557" width="0" style="151" hidden="1" customWidth="1"/>
    <col min="1558" max="1559" width="9.109375" style="151"/>
    <col min="1560" max="1562" width="8.33203125" style="151" customWidth="1"/>
    <col min="1563" max="1563" width="11.33203125" style="151" bestFit="1" customWidth="1"/>
    <col min="1564" max="1565" width="11.88671875" style="151" customWidth="1"/>
    <col min="1566" max="1792" width="9.109375" style="151"/>
    <col min="1793" max="1793" width="2.88671875" style="151" customWidth="1"/>
    <col min="1794" max="1794" width="29.44140625" style="151" customWidth="1"/>
    <col min="1795" max="1796" width="8.109375" style="151" customWidth="1"/>
    <col min="1797" max="1798" width="0" style="151" hidden="1" customWidth="1"/>
    <col min="1799" max="1799" width="6.6640625" style="151" customWidth="1"/>
    <col min="1800" max="1800" width="7.5546875" style="151" customWidth="1"/>
    <col min="1801" max="1802" width="0" style="151" hidden="1" customWidth="1"/>
    <col min="1803" max="1803" width="5.5546875" style="151" customWidth="1"/>
    <col min="1804" max="1804" width="7.88671875" style="151" customWidth="1"/>
    <col min="1805" max="1805" width="7.33203125" style="151" customWidth="1"/>
    <col min="1806" max="1806" width="8.109375" style="151" customWidth="1"/>
    <col min="1807" max="1807" width="6.6640625" style="151" customWidth="1"/>
    <col min="1808" max="1808" width="8" style="151" customWidth="1"/>
    <col min="1809" max="1809" width="5.6640625" style="151" customWidth="1"/>
    <col min="1810" max="1810" width="6" style="151" customWidth="1"/>
    <col min="1811" max="1811" width="5.44140625" style="151" customWidth="1"/>
    <col min="1812" max="1812" width="5.88671875" style="151" customWidth="1"/>
    <col min="1813" max="1813" width="0" style="151" hidden="1" customWidth="1"/>
    <col min="1814" max="1815" width="9.109375" style="151"/>
    <col min="1816" max="1818" width="8.33203125" style="151" customWidth="1"/>
    <col min="1819" max="1819" width="11.33203125" style="151" bestFit="1" customWidth="1"/>
    <col min="1820" max="1821" width="11.88671875" style="151" customWidth="1"/>
    <col min="1822" max="2048" width="9.109375" style="151"/>
    <col min="2049" max="2049" width="2.88671875" style="151" customWidth="1"/>
    <col min="2050" max="2050" width="29.44140625" style="151" customWidth="1"/>
    <col min="2051" max="2052" width="8.109375" style="151" customWidth="1"/>
    <col min="2053" max="2054" width="0" style="151" hidden="1" customWidth="1"/>
    <col min="2055" max="2055" width="6.6640625" style="151" customWidth="1"/>
    <col min="2056" max="2056" width="7.5546875" style="151" customWidth="1"/>
    <col min="2057" max="2058" width="0" style="151" hidden="1" customWidth="1"/>
    <col min="2059" max="2059" width="5.5546875" style="151" customWidth="1"/>
    <col min="2060" max="2060" width="7.88671875" style="151" customWidth="1"/>
    <col min="2061" max="2061" width="7.33203125" style="151" customWidth="1"/>
    <col min="2062" max="2062" width="8.109375" style="151" customWidth="1"/>
    <col min="2063" max="2063" width="6.6640625" style="151" customWidth="1"/>
    <col min="2064" max="2064" width="8" style="151" customWidth="1"/>
    <col min="2065" max="2065" width="5.6640625" style="151" customWidth="1"/>
    <col min="2066" max="2066" width="6" style="151" customWidth="1"/>
    <col min="2067" max="2067" width="5.44140625" style="151" customWidth="1"/>
    <col min="2068" max="2068" width="5.88671875" style="151" customWidth="1"/>
    <col min="2069" max="2069" width="0" style="151" hidden="1" customWidth="1"/>
    <col min="2070" max="2071" width="9.109375" style="151"/>
    <col min="2072" max="2074" width="8.33203125" style="151" customWidth="1"/>
    <col min="2075" max="2075" width="11.33203125" style="151" bestFit="1" customWidth="1"/>
    <col min="2076" max="2077" width="11.88671875" style="151" customWidth="1"/>
    <col min="2078" max="2304" width="9.109375" style="151"/>
    <col min="2305" max="2305" width="2.88671875" style="151" customWidth="1"/>
    <col min="2306" max="2306" width="29.44140625" style="151" customWidth="1"/>
    <col min="2307" max="2308" width="8.109375" style="151" customWidth="1"/>
    <col min="2309" max="2310" width="0" style="151" hidden="1" customWidth="1"/>
    <col min="2311" max="2311" width="6.6640625" style="151" customWidth="1"/>
    <col min="2312" max="2312" width="7.5546875" style="151" customWidth="1"/>
    <col min="2313" max="2314" width="0" style="151" hidden="1" customWidth="1"/>
    <col min="2315" max="2315" width="5.5546875" style="151" customWidth="1"/>
    <col min="2316" max="2316" width="7.88671875" style="151" customWidth="1"/>
    <col min="2317" max="2317" width="7.33203125" style="151" customWidth="1"/>
    <col min="2318" max="2318" width="8.109375" style="151" customWidth="1"/>
    <col min="2319" max="2319" width="6.6640625" style="151" customWidth="1"/>
    <col min="2320" max="2320" width="8" style="151" customWidth="1"/>
    <col min="2321" max="2321" width="5.6640625" style="151" customWidth="1"/>
    <col min="2322" max="2322" width="6" style="151" customWidth="1"/>
    <col min="2323" max="2323" width="5.44140625" style="151" customWidth="1"/>
    <col min="2324" max="2324" width="5.88671875" style="151" customWidth="1"/>
    <col min="2325" max="2325" width="0" style="151" hidden="1" customWidth="1"/>
    <col min="2326" max="2327" width="9.109375" style="151"/>
    <col min="2328" max="2330" width="8.33203125" style="151" customWidth="1"/>
    <col min="2331" max="2331" width="11.33203125" style="151" bestFit="1" customWidth="1"/>
    <col min="2332" max="2333" width="11.88671875" style="151" customWidth="1"/>
    <col min="2334" max="2560" width="9.109375" style="151"/>
    <col min="2561" max="2561" width="2.88671875" style="151" customWidth="1"/>
    <col min="2562" max="2562" width="29.44140625" style="151" customWidth="1"/>
    <col min="2563" max="2564" width="8.109375" style="151" customWidth="1"/>
    <col min="2565" max="2566" width="0" style="151" hidden="1" customWidth="1"/>
    <col min="2567" max="2567" width="6.6640625" style="151" customWidth="1"/>
    <col min="2568" max="2568" width="7.5546875" style="151" customWidth="1"/>
    <col min="2569" max="2570" width="0" style="151" hidden="1" customWidth="1"/>
    <col min="2571" max="2571" width="5.5546875" style="151" customWidth="1"/>
    <col min="2572" max="2572" width="7.88671875" style="151" customWidth="1"/>
    <col min="2573" max="2573" width="7.33203125" style="151" customWidth="1"/>
    <col min="2574" max="2574" width="8.109375" style="151" customWidth="1"/>
    <col min="2575" max="2575" width="6.6640625" style="151" customWidth="1"/>
    <col min="2576" max="2576" width="8" style="151" customWidth="1"/>
    <col min="2577" max="2577" width="5.6640625" style="151" customWidth="1"/>
    <col min="2578" max="2578" width="6" style="151" customWidth="1"/>
    <col min="2579" max="2579" width="5.44140625" style="151" customWidth="1"/>
    <col min="2580" max="2580" width="5.88671875" style="151" customWidth="1"/>
    <col min="2581" max="2581" width="0" style="151" hidden="1" customWidth="1"/>
    <col min="2582" max="2583" width="9.109375" style="151"/>
    <col min="2584" max="2586" width="8.33203125" style="151" customWidth="1"/>
    <col min="2587" max="2587" width="11.33203125" style="151" bestFit="1" customWidth="1"/>
    <col min="2588" max="2589" width="11.88671875" style="151" customWidth="1"/>
    <col min="2590" max="2816" width="9.109375" style="151"/>
    <col min="2817" max="2817" width="2.88671875" style="151" customWidth="1"/>
    <col min="2818" max="2818" width="29.44140625" style="151" customWidth="1"/>
    <col min="2819" max="2820" width="8.109375" style="151" customWidth="1"/>
    <col min="2821" max="2822" width="0" style="151" hidden="1" customWidth="1"/>
    <col min="2823" max="2823" width="6.6640625" style="151" customWidth="1"/>
    <col min="2824" max="2824" width="7.5546875" style="151" customWidth="1"/>
    <col min="2825" max="2826" width="0" style="151" hidden="1" customWidth="1"/>
    <col min="2827" max="2827" width="5.5546875" style="151" customWidth="1"/>
    <col min="2828" max="2828" width="7.88671875" style="151" customWidth="1"/>
    <col min="2829" max="2829" width="7.33203125" style="151" customWidth="1"/>
    <col min="2830" max="2830" width="8.109375" style="151" customWidth="1"/>
    <col min="2831" max="2831" width="6.6640625" style="151" customWidth="1"/>
    <col min="2832" max="2832" width="8" style="151" customWidth="1"/>
    <col min="2833" max="2833" width="5.6640625" style="151" customWidth="1"/>
    <col min="2834" max="2834" width="6" style="151" customWidth="1"/>
    <col min="2835" max="2835" width="5.44140625" style="151" customWidth="1"/>
    <col min="2836" max="2836" width="5.88671875" style="151" customWidth="1"/>
    <col min="2837" max="2837" width="0" style="151" hidden="1" customWidth="1"/>
    <col min="2838" max="2839" width="9.109375" style="151"/>
    <col min="2840" max="2842" width="8.33203125" style="151" customWidth="1"/>
    <col min="2843" max="2843" width="11.33203125" style="151" bestFit="1" customWidth="1"/>
    <col min="2844" max="2845" width="11.88671875" style="151" customWidth="1"/>
    <col min="2846" max="3072" width="9.109375" style="151"/>
    <col min="3073" max="3073" width="2.88671875" style="151" customWidth="1"/>
    <col min="3074" max="3074" width="29.44140625" style="151" customWidth="1"/>
    <col min="3075" max="3076" width="8.109375" style="151" customWidth="1"/>
    <col min="3077" max="3078" width="0" style="151" hidden="1" customWidth="1"/>
    <col min="3079" max="3079" width="6.6640625" style="151" customWidth="1"/>
    <col min="3080" max="3080" width="7.5546875" style="151" customWidth="1"/>
    <col min="3081" max="3082" width="0" style="151" hidden="1" customWidth="1"/>
    <col min="3083" max="3083" width="5.5546875" style="151" customWidth="1"/>
    <col min="3084" max="3084" width="7.88671875" style="151" customWidth="1"/>
    <col min="3085" max="3085" width="7.33203125" style="151" customWidth="1"/>
    <col min="3086" max="3086" width="8.109375" style="151" customWidth="1"/>
    <col min="3087" max="3087" width="6.6640625" style="151" customWidth="1"/>
    <col min="3088" max="3088" width="8" style="151" customWidth="1"/>
    <col min="3089" max="3089" width="5.6640625" style="151" customWidth="1"/>
    <col min="3090" max="3090" width="6" style="151" customWidth="1"/>
    <col min="3091" max="3091" width="5.44140625" style="151" customWidth="1"/>
    <col min="3092" max="3092" width="5.88671875" style="151" customWidth="1"/>
    <col min="3093" max="3093" width="0" style="151" hidden="1" customWidth="1"/>
    <col min="3094" max="3095" width="9.109375" style="151"/>
    <col min="3096" max="3098" width="8.33203125" style="151" customWidth="1"/>
    <col min="3099" max="3099" width="11.33203125" style="151" bestFit="1" customWidth="1"/>
    <col min="3100" max="3101" width="11.88671875" style="151" customWidth="1"/>
    <col min="3102" max="3328" width="9.109375" style="151"/>
    <col min="3329" max="3329" width="2.88671875" style="151" customWidth="1"/>
    <col min="3330" max="3330" width="29.44140625" style="151" customWidth="1"/>
    <col min="3331" max="3332" width="8.109375" style="151" customWidth="1"/>
    <col min="3333" max="3334" width="0" style="151" hidden="1" customWidth="1"/>
    <col min="3335" max="3335" width="6.6640625" style="151" customWidth="1"/>
    <col min="3336" max="3336" width="7.5546875" style="151" customWidth="1"/>
    <col min="3337" max="3338" width="0" style="151" hidden="1" customWidth="1"/>
    <col min="3339" max="3339" width="5.5546875" style="151" customWidth="1"/>
    <col min="3340" max="3340" width="7.88671875" style="151" customWidth="1"/>
    <col min="3341" max="3341" width="7.33203125" style="151" customWidth="1"/>
    <col min="3342" max="3342" width="8.109375" style="151" customWidth="1"/>
    <col min="3343" max="3343" width="6.6640625" style="151" customWidth="1"/>
    <col min="3344" max="3344" width="8" style="151" customWidth="1"/>
    <col min="3345" max="3345" width="5.6640625" style="151" customWidth="1"/>
    <col min="3346" max="3346" width="6" style="151" customWidth="1"/>
    <col min="3347" max="3347" width="5.44140625" style="151" customWidth="1"/>
    <col min="3348" max="3348" width="5.88671875" style="151" customWidth="1"/>
    <col min="3349" max="3349" width="0" style="151" hidden="1" customWidth="1"/>
    <col min="3350" max="3351" width="9.109375" style="151"/>
    <col min="3352" max="3354" width="8.33203125" style="151" customWidth="1"/>
    <col min="3355" max="3355" width="11.33203125" style="151" bestFit="1" customWidth="1"/>
    <col min="3356" max="3357" width="11.88671875" style="151" customWidth="1"/>
    <col min="3358" max="3584" width="9.109375" style="151"/>
    <col min="3585" max="3585" width="2.88671875" style="151" customWidth="1"/>
    <col min="3586" max="3586" width="29.44140625" style="151" customWidth="1"/>
    <col min="3587" max="3588" width="8.109375" style="151" customWidth="1"/>
    <col min="3589" max="3590" width="0" style="151" hidden="1" customWidth="1"/>
    <col min="3591" max="3591" width="6.6640625" style="151" customWidth="1"/>
    <col min="3592" max="3592" width="7.5546875" style="151" customWidth="1"/>
    <col min="3593" max="3594" width="0" style="151" hidden="1" customWidth="1"/>
    <col min="3595" max="3595" width="5.5546875" style="151" customWidth="1"/>
    <col min="3596" max="3596" width="7.88671875" style="151" customWidth="1"/>
    <col min="3597" max="3597" width="7.33203125" style="151" customWidth="1"/>
    <col min="3598" max="3598" width="8.109375" style="151" customWidth="1"/>
    <col min="3599" max="3599" width="6.6640625" style="151" customWidth="1"/>
    <col min="3600" max="3600" width="8" style="151" customWidth="1"/>
    <col min="3601" max="3601" width="5.6640625" style="151" customWidth="1"/>
    <col min="3602" max="3602" width="6" style="151" customWidth="1"/>
    <col min="3603" max="3603" width="5.44140625" style="151" customWidth="1"/>
    <col min="3604" max="3604" width="5.88671875" style="151" customWidth="1"/>
    <col min="3605" max="3605" width="0" style="151" hidden="1" customWidth="1"/>
    <col min="3606" max="3607" width="9.109375" style="151"/>
    <col min="3608" max="3610" width="8.33203125" style="151" customWidth="1"/>
    <col min="3611" max="3611" width="11.33203125" style="151" bestFit="1" customWidth="1"/>
    <col min="3612" max="3613" width="11.88671875" style="151" customWidth="1"/>
    <col min="3614" max="3840" width="9.109375" style="151"/>
    <col min="3841" max="3841" width="2.88671875" style="151" customWidth="1"/>
    <col min="3842" max="3842" width="29.44140625" style="151" customWidth="1"/>
    <col min="3843" max="3844" width="8.109375" style="151" customWidth="1"/>
    <col min="3845" max="3846" width="0" style="151" hidden="1" customWidth="1"/>
    <col min="3847" max="3847" width="6.6640625" style="151" customWidth="1"/>
    <col min="3848" max="3848" width="7.5546875" style="151" customWidth="1"/>
    <col min="3849" max="3850" width="0" style="151" hidden="1" customWidth="1"/>
    <col min="3851" max="3851" width="5.5546875" style="151" customWidth="1"/>
    <col min="3852" max="3852" width="7.88671875" style="151" customWidth="1"/>
    <col min="3853" max="3853" width="7.33203125" style="151" customWidth="1"/>
    <col min="3854" max="3854" width="8.109375" style="151" customWidth="1"/>
    <col min="3855" max="3855" width="6.6640625" style="151" customWidth="1"/>
    <col min="3856" max="3856" width="8" style="151" customWidth="1"/>
    <col min="3857" max="3857" width="5.6640625" style="151" customWidth="1"/>
    <col min="3858" max="3858" width="6" style="151" customWidth="1"/>
    <col min="3859" max="3859" width="5.44140625" style="151" customWidth="1"/>
    <col min="3860" max="3860" width="5.88671875" style="151" customWidth="1"/>
    <col min="3861" max="3861" width="0" style="151" hidden="1" customWidth="1"/>
    <col min="3862" max="3863" width="9.109375" style="151"/>
    <col min="3864" max="3866" width="8.33203125" style="151" customWidth="1"/>
    <col min="3867" max="3867" width="11.33203125" style="151" bestFit="1" customWidth="1"/>
    <col min="3868" max="3869" width="11.88671875" style="151" customWidth="1"/>
    <col min="3870" max="4096" width="9.109375" style="151"/>
    <col min="4097" max="4097" width="2.88671875" style="151" customWidth="1"/>
    <col min="4098" max="4098" width="29.44140625" style="151" customWidth="1"/>
    <col min="4099" max="4100" width="8.109375" style="151" customWidth="1"/>
    <col min="4101" max="4102" width="0" style="151" hidden="1" customWidth="1"/>
    <col min="4103" max="4103" width="6.6640625" style="151" customWidth="1"/>
    <col min="4104" max="4104" width="7.5546875" style="151" customWidth="1"/>
    <col min="4105" max="4106" width="0" style="151" hidden="1" customWidth="1"/>
    <col min="4107" max="4107" width="5.5546875" style="151" customWidth="1"/>
    <col min="4108" max="4108" width="7.88671875" style="151" customWidth="1"/>
    <col min="4109" max="4109" width="7.33203125" style="151" customWidth="1"/>
    <col min="4110" max="4110" width="8.109375" style="151" customWidth="1"/>
    <col min="4111" max="4111" width="6.6640625" style="151" customWidth="1"/>
    <col min="4112" max="4112" width="8" style="151" customWidth="1"/>
    <col min="4113" max="4113" width="5.6640625" style="151" customWidth="1"/>
    <col min="4114" max="4114" width="6" style="151" customWidth="1"/>
    <col min="4115" max="4115" width="5.44140625" style="151" customWidth="1"/>
    <col min="4116" max="4116" width="5.88671875" style="151" customWidth="1"/>
    <col min="4117" max="4117" width="0" style="151" hidden="1" customWidth="1"/>
    <col min="4118" max="4119" width="9.109375" style="151"/>
    <col min="4120" max="4122" width="8.33203125" style="151" customWidth="1"/>
    <col min="4123" max="4123" width="11.33203125" style="151" bestFit="1" customWidth="1"/>
    <col min="4124" max="4125" width="11.88671875" style="151" customWidth="1"/>
    <col min="4126" max="4352" width="9.109375" style="151"/>
    <col min="4353" max="4353" width="2.88671875" style="151" customWidth="1"/>
    <col min="4354" max="4354" width="29.44140625" style="151" customWidth="1"/>
    <col min="4355" max="4356" width="8.109375" style="151" customWidth="1"/>
    <col min="4357" max="4358" width="0" style="151" hidden="1" customWidth="1"/>
    <col min="4359" max="4359" width="6.6640625" style="151" customWidth="1"/>
    <col min="4360" max="4360" width="7.5546875" style="151" customWidth="1"/>
    <col min="4361" max="4362" width="0" style="151" hidden="1" customWidth="1"/>
    <col min="4363" max="4363" width="5.5546875" style="151" customWidth="1"/>
    <col min="4364" max="4364" width="7.88671875" style="151" customWidth="1"/>
    <col min="4365" max="4365" width="7.33203125" style="151" customWidth="1"/>
    <col min="4366" max="4366" width="8.109375" style="151" customWidth="1"/>
    <col min="4367" max="4367" width="6.6640625" style="151" customWidth="1"/>
    <col min="4368" max="4368" width="8" style="151" customWidth="1"/>
    <col min="4369" max="4369" width="5.6640625" style="151" customWidth="1"/>
    <col min="4370" max="4370" width="6" style="151" customWidth="1"/>
    <col min="4371" max="4371" width="5.44140625" style="151" customWidth="1"/>
    <col min="4372" max="4372" width="5.88671875" style="151" customWidth="1"/>
    <col min="4373" max="4373" width="0" style="151" hidden="1" customWidth="1"/>
    <col min="4374" max="4375" width="9.109375" style="151"/>
    <col min="4376" max="4378" width="8.33203125" style="151" customWidth="1"/>
    <col min="4379" max="4379" width="11.33203125" style="151" bestFit="1" customWidth="1"/>
    <col min="4380" max="4381" width="11.88671875" style="151" customWidth="1"/>
    <col min="4382" max="4608" width="9.109375" style="151"/>
    <col min="4609" max="4609" width="2.88671875" style="151" customWidth="1"/>
    <col min="4610" max="4610" width="29.44140625" style="151" customWidth="1"/>
    <col min="4611" max="4612" width="8.109375" style="151" customWidth="1"/>
    <col min="4613" max="4614" width="0" style="151" hidden="1" customWidth="1"/>
    <col min="4615" max="4615" width="6.6640625" style="151" customWidth="1"/>
    <col min="4616" max="4616" width="7.5546875" style="151" customWidth="1"/>
    <col min="4617" max="4618" width="0" style="151" hidden="1" customWidth="1"/>
    <col min="4619" max="4619" width="5.5546875" style="151" customWidth="1"/>
    <col min="4620" max="4620" width="7.88671875" style="151" customWidth="1"/>
    <col min="4621" max="4621" width="7.33203125" style="151" customWidth="1"/>
    <col min="4622" max="4622" width="8.109375" style="151" customWidth="1"/>
    <col min="4623" max="4623" width="6.6640625" style="151" customWidth="1"/>
    <col min="4624" max="4624" width="8" style="151" customWidth="1"/>
    <col min="4625" max="4625" width="5.6640625" style="151" customWidth="1"/>
    <col min="4626" max="4626" width="6" style="151" customWidth="1"/>
    <col min="4627" max="4627" width="5.44140625" style="151" customWidth="1"/>
    <col min="4628" max="4628" width="5.88671875" style="151" customWidth="1"/>
    <col min="4629" max="4629" width="0" style="151" hidden="1" customWidth="1"/>
    <col min="4630" max="4631" width="9.109375" style="151"/>
    <col min="4632" max="4634" width="8.33203125" style="151" customWidth="1"/>
    <col min="4635" max="4635" width="11.33203125" style="151" bestFit="1" customWidth="1"/>
    <col min="4636" max="4637" width="11.88671875" style="151" customWidth="1"/>
    <col min="4638" max="4864" width="9.109375" style="151"/>
    <col min="4865" max="4865" width="2.88671875" style="151" customWidth="1"/>
    <col min="4866" max="4866" width="29.44140625" style="151" customWidth="1"/>
    <col min="4867" max="4868" width="8.109375" style="151" customWidth="1"/>
    <col min="4869" max="4870" width="0" style="151" hidden="1" customWidth="1"/>
    <col min="4871" max="4871" width="6.6640625" style="151" customWidth="1"/>
    <col min="4872" max="4872" width="7.5546875" style="151" customWidth="1"/>
    <col min="4873" max="4874" width="0" style="151" hidden="1" customWidth="1"/>
    <col min="4875" max="4875" width="5.5546875" style="151" customWidth="1"/>
    <col min="4876" max="4876" width="7.88671875" style="151" customWidth="1"/>
    <col min="4877" max="4877" width="7.33203125" style="151" customWidth="1"/>
    <col min="4878" max="4878" width="8.109375" style="151" customWidth="1"/>
    <col min="4879" max="4879" width="6.6640625" style="151" customWidth="1"/>
    <col min="4880" max="4880" width="8" style="151" customWidth="1"/>
    <col min="4881" max="4881" width="5.6640625" style="151" customWidth="1"/>
    <col min="4882" max="4882" width="6" style="151" customWidth="1"/>
    <col min="4883" max="4883" width="5.44140625" style="151" customWidth="1"/>
    <col min="4884" max="4884" width="5.88671875" style="151" customWidth="1"/>
    <col min="4885" max="4885" width="0" style="151" hidden="1" customWidth="1"/>
    <col min="4886" max="4887" width="9.109375" style="151"/>
    <col min="4888" max="4890" width="8.33203125" style="151" customWidth="1"/>
    <col min="4891" max="4891" width="11.33203125" style="151" bestFit="1" customWidth="1"/>
    <col min="4892" max="4893" width="11.88671875" style="151" customWidth="1"/>
    <col min="4894" max="5120" width="9.109375" style="151"/>
    <col min="5121" max="5121" width="2.88671875" style="151" customWidth="1"/>
    <col min="5122" max="5122" width="29.44140625" style="151" customWidth="1"/>
    <col min="5123" max="5124" width="8.109375" style="151" customWidth="1"/>
    <col min="5125" max="5126" width="0" style="151" hidden="1" customWidth="1"/>
    <col min="5127" max="5127" width="6.6640625" style="151" customWidth="1"/>
    <col min="5128" max="5128" width="7.5546875" style="151" customWidth="1"/>
    <col min="5129" max="5130" width="0" style="151" hidden="1" customWidth="1"/>
    <col min="5131" max="5131" width="5.5546875" style="151" customWidth="1"/>
    <col min="5132" max="5132" width="7.88671875" style="151" customWidth="1"/>
    <col min="5133" max="5133" width="7.33203125" style="151" customWidth="1"/>
    <col min="5134" max="5134" width="8.109375" style="151" customWidth="1"/>
    <col min="5135" max="5135" width="6.6640625" style="151" customWidth="1"/>
    <col min="5136" max="5136" width="8" style="151" customWidth="1"/>
    <col min="5137" max="5137" width="5.6640625" style="151" customWidth="1"/>
    <col min="5138" max="5138" width="6" style="151" customWidth="1"/>
    <col min="5139" max="5139" width="5.44140625" style="151" customWidth="1"/>
    <col min="5140" max="5140" width="5.88671875" style="151" customWidth="1"/>
    <col min="5141" max="5141" width="0" style="151" hidden="1" customWidth="1"/>
    <col min="5142" max="5143" width="9.109375" style="151"/>
    <col min="5144" max="5146" width="8.33203125" style="151" customWidth="1"/>
    <col min="5147" max="5147" width="11.33203125" style="151" bestFit="1" customWidth="1"/>
    <col min="5148" max="5149" width="11.88671875" style="151" customWidth="1"/>
    <col min="5150" max="5376" width="9.109375" style="151"/>
    <col min="5377" max="5377" width="2.88671875" style="151" customWidth="1"/>
    <col min="5378" max="5378" width="29.44140625" style="151" customWidth="1"/>
    <col min="5379" max="5380" width="8.109375" style="151" customWidth="1"/>
    <col min="5381" max="5382" width="0" style="151" hidden="1" customWidth="1"/>
    <col min="5383" max="5383" width="6.6640625" style="151" customWidth="1"/>
    <col min="5384" max="5384" width="7.5546875" style="151" customWidth="1"/>
    <col min="5385" max="5386" width="0" style="151" hidden="1" customWidth="1"/>
    <col min="5387" max="5387" width="5.5546875" style="151" customWidth="1"/>
    <col min="5388" max="5388" width="7.88671875" style="151" customWidth="1"/>
    <col min="5389" max="5389" width="7.33203125" style="151" customWidth="1"/>
    <col min="5390" max="5390" width="8.109375" style="151" customWidth="1"/>
    <col min="5391" max="5391" width="6.6640625" style="151" customWidth="1"/>
    <col min="5392" max="5392" width="8" style="151" customWidth="1"/>
    <col min="5393" max="5393" width="5.6640625" style="151" customWidth="1"/>
    <col min="5394" max="5394" width="6" style="151" customWidth="1"/>
    <col min="5395" max="5395" width="5.44140625" style="151" customWidth="1"/>
    <col min="5396" max="5396" width="5.88671875" style="151" customWidth="1"/>
    <col min="5397" max="5397" width="0" style="151" hidden="1" customWidth="1"/>
    <col min="5398" max="5399" width="9.109375" style="151"/>
    <col min="5400" max="5402" width="8.33203125" style="151" customWidth="1"/>
    <col min="5403" max="5403" width="11.33203125" style="151" bestFit="1" customWidth="1"/>
    <col min="5404" max="5405" width="11.88671875" style="151" customWidth="1"/>
    <col min="5406" max="5632" width="9.109375" style="151"/>
    <col min="5633" max="5633" width="2.88671875" style="151" customWidth="1"/>
    <col min="5634" max="5634" width="29.44140625" style="151" customWidth="1"/>
    <col min="5635" max="5636" width="8.109375" style="151" customWidth="1"/>
    <col min="5637" max="5638" width="0" style="151" hidden="1" customWidth="1"/>
    <col min="5639" max="5639" width="6.6640625" style="151" customWidth="1"/>
    <col min="5640" max="5640" width="7.5546875" style="151" customWidth="1"/>
    <col min="5641" max="5642" width="0" style="151" hidden="1" customWidth="1"/>
    <col min="5643" max="5643" width="5.5546875" style="151" customWidth="1"/>
    <col min="5644" max="5644" width="7.88671875" style="151" customWidth="1"/>
    <col min="5645" max="5645" width="7.33203125" style="151" customWidth="1"/>
    <col min="5646" max="5646" width="8.109375" style="151" customWidth="1"/>
    <col min="5647" max="5647" width="6.6640625" style="151" customWidth="1"/>
    <col min="5648" max="5648" width="8" style="151" customWidth="1"/>
    <col min="5649" max="5649" width="5.6640625" style="151" customWidth="1"/>
    <col min="5650" max="5650" width="6" style="151" customWidth="1"/>
    <col min="5651" max="5651" width="5.44140625" style="151" customWidth="1"/>
    <col min="5652" max="5652" width="5.88671875" style="151" customWidth="1"/>
    <col min="5653" max="5653" width="0" style="151" hidden="1" customWidth="1"/>
    <col min="5654" max="5655" width="9.109375" style="151"/>
    <col min="5656" max="5658" width="8.33203125" style="151" customWidth="1"/>
    <col min="5659" max="5659" width="11.33203125" style="151" bestFit="1" customWidth="1"/>
    <col min="5660" max="5661" width="11.88671875" style="151" customWidth="1"/>
    <col min="5662" max="5888" width="9.109375" style="151"/>
    <col min="5889" max="5889" width="2.88671875" style="151" customWidth="1"/>
    <col min="5890" max="5890" width="29.44140625" style="151" customWidth="1"/>
    <col min="5891" max="5892" width="8.109375" style="151" customWidth="1"/>
    <col min="5893" max="5894" width="0" style="151" hidden="1" customWidth="1"/>
    <col min="5895" max="5895" width="6.6640625" style="151" customWidth="1"/>
    <col min="5896" max="5896" width="7.5546875" style="151" customWidth="1"/>
    <col min="5897" max="5898" width="0" style="151" hidden="1" customWidth="1"/>
    <col min="5899" max="5899" width="5.5546875" style="151" customWidth="1"/>
    <col min="5900" max="5900" width="7.88671875" style="151" customWidth="1"/>
    <col min="5901" max="5901" width="7.33203125" style="151" customWidth="1"/>
    <col min="5902" max="5902" width="8.109375" style="151" customWidth="1"/>
    <col min="5903" max="5903" width="6.6640625" style="151" customWidth="1"/>
    <col min="5904" max="5904" width="8" style="151" customWidth="1"/>
    <col min="5905" max="5905" width="5.6640625" style="151" customWidth="1"/>
    <col min="5906" max="5906" width="6" style="151" customWidth="1"/>
    <col min="5907" max="5907" width="5.44140625" style="151" customWidth="1"/>
    <col min="5908" max="5908" width="5.88671875" style="151" customWidth="1"/>
    <col min="5909" max="5909" width="0" style="151" hidden="1" customWidth="1"/>
    <col min="5910" max="5911" width="9.109375" style="151"/>
    <col min="5912" max="5914" width="8.33203125" style="151" customWidth="1"/>
    <col min="5915" max="5915" width="11.33203125" style="151" bestFit="1" customWidth="1"/>
    <col min="5916" max="5917" width="11.88671875" style="151" customWidth="1"/>
    <col min="5918" max="6144" width="9.109375" style="151"/>
    <col min="6145" max="6145" width="2.88671875" style="151" customWidth="1"/>
    <col min="6146" max="6146" width="29.44140625" style="151" customWidth="1"/>
    <col min="6147" max="6148" width="8.109375" style="151" customWidth="1"/>
    <col min="6149" max="6150" width="0" style="151" hidden="1" customWidth="1"/>
    <col min="6151" max="6151" width="6.6640625" style="151" customWidth="1"/>
    <col min="6152" max="6152" width="7.5546875" style="151" customWidth="1"/>
    <col min="6153" max="6154" width="0" style="151" hidden="1" customWidth="1"/>
    <col min="6155" max="6155" width="5.5546875" style="151" customWidth="1"/>
    <col min="6156" max="6156" width="7.88671875" style="151" customWidth="1"/>
    <col min="6157" max="6157" width="7.33203125" style="151" customWidth="1"/>
    <col min="6158" max="6158" width="8.109375" style="151" customWidth="1"/>
    <col min="6159" max="6159" width="6.6640625" style="151" customWidth="1"/>
    <col min="6160" max="6160" width="8" style="151" customWidth="1"/>
    <col min="6161" max="6161" width="5.6640625" style="151" customWidth="1"/>
    <col min="6162" max="6162" width="6" style="151" customWidth="1"/>
    <col min="6163" max="6163" width="5.44140625" style="151" customWidth="1"/>
    <col min="6164" max="6164" width="5.88671875" style="151" customWidth="1"/>
    <col min="6165" max="6165" width="0" style="151" hidden="1" customWidth="1"/>
    <col min="6166" max="6167" width="9.109375" style="151"/>
    <col min="6168" max="6170" width="8.33203125" style="151" customWidth="1"/>
    <col min="6171" max="6171" width="11.33203125" style="151" bestFit="1" customWidth="1"/>
    <col min="6172" max="6173" width="11.88671875" style="151" customWidth="1"/>
    <col min="6174" max="6400" width="9.109375" style="151"/>
    <col min="6401" max="6401" width="2.88671875" style="151" customWidth="1"/>
    <col min="6402" max="6402" width="29.44140625" style="151" customWidth="1"/>
    <col min="6403" max="6404" width="8.109375" style="151" customWidth="1"/>
    <col min="6405" max="6406" width="0" style="151" hidden="1" customWidth="1"/>
    <col min="6407" max="6407" width="6.6640625" style="151" customWidth="1"/>
    <col min="6408" max="6408" width="7.5546875" style="151" customWidth="1"/>
    <col min="6409" max="6410" width="0" style="151" hidden="1" customWidth="1"/>
    <col min="6411" max="6411" width="5.5546875" style="151" customWidth="1"/>
    <col min="6412" max="6412" width="7.88671875" style="151" customWidth="1"/>
    <col min="6413" max="6413" width="7.33203125" style="151" customWidth="1"/>
    <col min="6414" max="6414" width="8.109375" style="151" customWidth="1"/>
    <col min="6415" max="6415" width="6.6640625" style="151" customWidth="1"/>
    <col min="6416" max="6416" width="8" style="151" customWidth="1"/>
    <col min="6417" max="6417" width="5.6640625" style="151" customWidth="1"/>
    <col min="6418" max="6418" width="6" style="151" customWidth="1"/>
    <col min="6419" max="6419" width="5.44140625" style="151" customWidth="1"/>
    <col min="6420" max="6420" width="5.88671875" style="151" customWidth="1"/>
    <col min="6421" max="6421" width="0" style="151" hidden="1" customWidth="1"/>
    <col min="6422" max="6423" width="9.109375" style="151"/>
    <col min="6424" max="6426" width="8.33203125" style="151" customWidth="1"/>
    <col min="6427" max="6427" width="11.33203125" style="151" bestFit="1" customWidth="1"/>
    <col min="6428" max="6429" width="11.88671875" style="151" customWidth="1"/>
    <col min="6430" max="6656" width="9.109375" style="151"/>
    <col min="6657" max="6657" width="2.88671875" style="151" customWidth="1"/>
    <col min="6658" max="6658" width="29.44140625" style="151" customWidth="1"/>
    <col min="6659" max="6660" width="8.109375" style="151" customWidth="1"/>
    <col min="6661" max="6662" width="0" style="151" hidden="1" customWidth="1"/>
    <col min="6663" max="6663" width="6.6640625" style="151" customWidth="1"/>
    <col min="6664" max="6664" width="7.5546875" style="151" customWidth="1"/>
    <col min="6665" max="6666" width="0" style="151" hidden="1" customWidth="1"/>
    <col min="6667" max="6667" width="5.5546875" style="151" customWidth="1"/>
    <col min="6668" max="6668" width="7.88671875" style="151" customWidth="1"/>
    <col min="6669" max="6669" width="7.33203125" style="151" customWidth="1"/>
    <col min="6670" max="6670" width="8.109375" style="151" customWidth="1"/>
    <col min="6671" max="6671" width="6.6640625" style="151" customWidth="1"/>
    <col min="6672" max="6672" width="8" style="151" customWidth="1"/>
    <col min="6673" max="6673" width="5.6640625" style="151" customWidth="1"/>
    <col min="6674" max="6674" width="6" style="151" customWidth="1"/>
    <col min="6675" max="6675" width="5.44140625" style="151" customWidth="1"/>
    <col min="6676" max="6676" width="5.88671875" style="151" customWidth="1"/>
    <col min="6677" max="6677" width="0" style="151" hidden="1" customWidth="1"/>
    <col min="6678" max="6679" width="9.109375" style="151"/>
    <col min="6680" max="6682" width="8.33203125" style="151" customWidth="1"/>
    <col min="6683" max="6683" width="11.33203125" style="151" bestFit="1" customWidth="1"/>
    <col min="6684" max="6685" width="11.88671875" style="151" customWidth="1"/>
    <col min="6686" max="6912" width="9.109375" style="151"/>
    <col min="6913" max="6913" width="2.88671875" style="151" customWidth="1"/>
    <col min="6914" max="6914" width="29.44140625" style="151" customWidth="1"/>
    <col min="6915" max="6916" width="8.109375" style="151" customWidth="1"/>
    <col min="6917" max="6918" width="0" style="151" hidden="1" customWidth="1"/>
    <col min="6919" max="6919" width="6.6640625" style="151" customWidth="1"/>
    <col min="6920" max="6920" width="7.5546875" style="151" customWidth="1"/>
    <col min="6921" max="6922" width="0" style="151" hidden="1" customWidth="1"/>
    <col min="6923" max="6923" width="5.5546875" style="151" customWidth="1"/>
    <col min="6924" max="6924" width="7.88671875" style="151" customWidth="1"/>
    <col min="6925" max="6925" width="7.33203125" style="151" customWidth="1"/>
    <col min="6926" max="6926" width="8.109375" style="151" customWidth="1"/>
    <col min="6927" max="6927" width="6.6640625" style="151" customWidth="1"/>
    <col min="6928" max="6928" width="8" style="151" customWidth="1"/>
    <col min="6929" max="6929" width="5.6640625" style="151" customWidth="1"/>
    <col min="6930" max="6930" width="6" style="151" customWidth="1"/>
    <col min="6931" max="6931" width="5.44140625" style="151" customWidth="1"/>
    <col min="6932" max="6932" width="5.88671875" style="151" customWidth="1"/>
    <col min="6933" max="6933" width="0" style="151" hidden="1" customWidth="1"/>
    <col min="6934" max="6935" width="9.109375" style="151"/>
    <col min="6936" max="6938" width="8.33203125" style="151" customWidth="1"/>
    <col min="6939" max="6939" width="11.33203125" style="151" bestFit="1" customWidth="1"/>
    <col min="6940" max="6941" width="11.88671875" style="151" customWidth="1"/>
    <col min="6942" max="7168" width="9.109375" style="151"/>
    <col min="7169" max="7169" width="2.88671875" style="151" customWidth="1"/>
    <col min="7170" max="7170" width="29.44140625" style="151" customWidth="1"/>
    <col min="7171" max="7172" width="8.109375" style="151" customWidth="1"/>
    <col min="7173" max="7174" width="0" style="151" hidden="1" customWidth="1"/>
    <col min="7175" max="7175" width="6.6640625" style="151" customWidth="1"/>
    <col min="7176" max="7176" width="7.5546875" style="151" customWidth="1"/>
    <col min="7177" max="7178" width="0" style="151" hidden="1" customWidth="1"/>
    <col min="7179" max="7179" width="5.5546875" style="151" customWidth="1"/>
    <col min="7180" max="7180" width="7.88671875" style="151" customWidth="1"/>
    <col min="7181" max="7181" width="7.33203125" style="151" customWidth="1"/>
    <col min="7182" max="7182" width="8.109375" style="151" customWidth="1"/>
    <col min="7183" max="7183" width="6.6640625" style="151" customWidth="1"/>
    <col min="7184" max="7184" width="8" style="151" customWidth="1"/>
    <col min="7185" max="7185" width="5.6640625" style="151" customWidth="1"/>
    <col min="7186" max="7186" width="6" style="151" customWidth="1"/>
    <col min="7187" max="7187" width="5.44140625" style="151" customWidth="1"/>
    <col min="7188" max="7188" width="5.88671875" style="151" customWidth="1"/>
    <col min="7189" max="7189" width="0" style="151" hidden="1" customWidth="1"/>
    <col min="7190" max="7191" width="9.109375" style="151"/>
    <col min="7192" max="7194" width="8.33203125" style="151" customWidth="1"/>
    <col min="7195" max="7195" width="11.33203125" style="151" bestFit="1" customWidth="1"/>
    <col min="7196" max="7197" width="11.88671875" style="151" customWidth="1"/>
    <col min="7198" max="7424" width="9.109375" style="151"/>
    <col min="7425" max="7425" width="2.88671875" style="151" customWidth="1"/>
    <col min="7426" max="7426" width="29.44140625" style="151" customWidth="1"/>
    <col min="7427" max="7428" width="8.109375" style="151" customWidth="1"/>
    <col min="7429" max="7430" width="0" style="151" hidden="1" customWidth="1"/>
    <col min="7431" max="7431" width="6.6640625" style="151" customWidth="1"/>
    <col min="7432" max="7432" width="7.5546875" style="151" customWidth="1"/>
    <col min="7433" max="7434" width="0" style="151" hidden="1" customWidth="1"/>
    <col min="7435" max="7435" width="5.5546875" style="151" customWidth="1"/>
    <col min="7436" max="7436" width="7.88671875" style="151" customWidth="1"/>
    <col min="7437" max="7437" width="7.33203125" style="151" customWidth="1"/>
    <col min="7438" max="7438" width="8.109375" style="151" customWidth="1"/>
    <col min="7439" max="7439" width="6.6640625" style="151" customWidth="1"/>
    <col min="7440" max="7440" width="8" style="151" customWidth="1"/>
    <col min="7441" max="7441" width="5.6640625" style="151" customWidth="1"/>
    <col min="7442" max="7442" width="6" style="151" customWidth="1"/>
    <col min="7443" max="7443" width="5.44140625" style="151" customWidth="1"/>
    <col min="7444" max="7444" width="5.88671875" style="151" customWidth="1"/>
    <col min="7445" max="7445" width="0" style="151" hidden="1" customWidth="1"/>
    <col min="7446" max="7447" width="9.109375" style="151"/>
    <col min="7448" max="7450" width="8.33203125" style="151" customWidth="1"/>
    <col min="7451" max="7451" width="11.33203125" style="151" bestFit="1" customWidth="1"/>
    <col min="7452" max="7453" width="11.88671875" style="151" customWidth="1"/>
    <col min="7454" max="7680" width="9.109375" style="151"/>
    <col min="7681" max="7681" width="2.88671875" style="151" customWidth="1"/>
    <col min="7682" max="7682" width="29.44140625" style="151" customWidth="1"/>
    <col min="7683" max="7684" width="8.109375" style="151" customWidth="1"/>
    <col min="7685" max="7686" width="0" style="151" hidden="1" customWidth="1"/>
    <col min="7687" max="7687" width="6.6640625" style="151" customWidth="1"/>
    <col min="7688" max="7688" width="7.5546875" style="151" customWidth="1"/>
    <col min="7689" max="7690" width="0" style="151" hidden="1" customWidth="1"/>
    <col min="7691" max="7691" width="5.5546875" style="151" customWidth="1"/>
    <col min="7692" max="7692" width="7.88671875" style="151" customWidth="1"/>
    <col min="7693" max="7693" width="7.33203125" style="151" customWidth="1"/>
    <col min="7694" max="7694" width="8.109375" style="151" customWidth="1"/>
    <col min="7695" max="7695" width="6.6640625" style="151" customWidth="1"/>
    <col min="7696" max="7696" width="8" style="151" customWidth="1"/>
    <col min="7697" max="7697" width="5.6640625" style="151" customWidth="1"/>
    <col min="7698" max="7698" width="6" style="151" customWidth="1"/>
    <col min="7699" max="7699" width="5.44140625" style="151" customWidth="1"/>
    <col min="7700" max="7700" width="5.88671875" style="151" customWidth="1"/>
    <col min="7701" max="7701" width="0" style="151" hidden="1" customWidth="1"/>
    <col min="7702" max="7703" width="9.109375" style="151"/>
    <col min="7704" max="7706" width="8.33203125" style="151" customWidth="1"/>
    <col min="7707" max="7707" width="11.33203125" style="151" bestFit="1" customWidth="1"/>
    <col min="7708" max="7709" width="11.88671875" style="151" customWidth="1"/>
    <col min="7710" max="7936" width="9.109375" style="151"/>
    <col min="7937" max="7937" width="2.88671875" style="151" customWidth="1"/>
    <col min="7938" max="7938" width="29.44140625" style="151" customWidth="1"/>
    <col min="7939" max="7940" width="8.109375" style="151" customWidth="1"/>
    <col min="7941" max="7942" width="0" style="151" hidden="1" customWidth="1"/>
    <col min="7943" max="7943" width="6.6640625" style="151" customWidth="1"/>
    <col min="7944" max="7944" width="7.5546875" style="151" customWidth="1"/>
    <col min="7945" max="7946" width="0" style="151" hidden="1" customWidth="1"/>
    <col min="7947" max="7947" width="5.5546875" style="151" customWidth="1"/>
    <col min="7948" max="7948" width="7.88671875" style="151" customWidth="1"/>
    <col min="7949" max="7949" width="7.33203125" style="151" customWidth="1"/>
    <col min="7950" max="7950" width="8.109375" style="151" customWidth="1"/>
    <col min="7951" max="7951" width="6.6640625" style="151" customWidth="1"/>
    <col min="7952" max="7952" width="8" style="151" customWidth="1"/>
    <col min="7953" max="7953" width="5.6640625" style="151" customWidth="1"/>
    <col min="7954" max="7954" width="6" style="151" customWidth="1"/>
    <col min="7955" max="7955" width="5.44140625" style="151" customWidth="1"/>
    <col min="7956" max="7956" width="5.88671875" style="151" customWidth="1"/>
    <col min="7957" max="7957" width="0" style="151" hidden="1" customWidth="1"/>
    <col min="7958" max="7959" width="9.109375" style="151"/>
    <col min="7960" max="7962" width="8.33203125" style="151" customWidth="1"/>
    <col min="7963" max="7963" width="11.33203125" style="151" bestFit="1" customWidth="1"/>
    <col min="7964" max="7965" width="11.88671875" style="151" customWidth="1"/>
    <col min="7966" max="8192" width="9.109375" style="151"/>
    <col min="8193" max="8193" width="2.88671875" style="151" customWidth="1"/>
    <col min="8194" max="8194" width="29.44140625" style="151" customWidth="1"/>
    <col min="8195" max="8196" width="8.109375" style="151" customWidth="1"/>
    <col min="8197" max="8198" width="0" style="151" hidden="1" customWidth="1"/>
    <col min="8199" max="8199" width="6.6640625" style="151" customWidth="1"/>
    <col min="8200" max="8200" width="7.5546875" style="151" customWidth="1"/>
    <col min="8201" max="8202" width="0" style="151" hidden="1" customWidth="1"/>
    <col min="8203" max="8203" width="5.5546875" style="151" customWidth="1"/>
    <col min="8204" max="8204" width="7.88671875" style="151" customWidth="1"/>
    <col min="8205" max="8205" width="7.33203125" style="151" customWidth="1"/>
    <col min="8206" max="8206" width="8.109375" style="151" customWidth="1"/>
    <col min="8207" max="8207" width="6.6640625" style="151" customWidth="1"/>
    <col min="8208" max="8208" width="8" style="151" customWidth="1"/>
    <col min="8209" max="8209" width="5.6640625" style="151" customWidth="1"/>
    <col min="8210" max="8210" width="6" style="151" customWidth="1"/>
    <col min="8211" max="8211" width="5.44140625" style="151" customWidth="1"/>
    <col min="8212" max="8212" width="5.88671875" style="151" customWidth="1"/>
    <col min="8213" max="8213" width="0" style="151" hidden="1" customWidth="1"/>
    <col min="8214" max="8215" width="9.109375" style="151"/>
    <col min="8216" max="8218" width="8.33203125" style="151" customWidth="1"/>
    <col min="8219" max="8219" width="11.33203125" style="151" bestFit="1" customWidth="1"/>
    <col min="8220" max="8221" width="11.88671875" style="151" customWidth="1"/>
    <col min="8222" max="8448" width="9.109375" style="151"/>
    <col min="8449" max="8449" width="2.88671875" style="151" customWidth="1"/>
    <col min="8450" max="8450" width="29.44140625" style="151" customWidth="1"/>
    <col min="8451" max="8452" width="8.109375" style="151" customWidth="1"/>
    <col min="8453" max="8454" width="0" style="151" hidden="1" customWidth="1"/>
    <col min="8455" max="8455" width="6.6640625" style="151" customWidth="1"/>
    <col min="8456" max="8456" width="7.5546875" style="151" customWidth="1"/>
    <col min="8457" max="8458" width="0" style="151" hidden="1" customWidth="1"/>
    <col min="8459" max="8459" width="5.5546875" style="151" customWidth="1"/>
    <col min="8460" max="8460" width="7.88671875" style="151" customWidth="1"/>
    <col min="8461" max="8461" width="7.33203125" style="151" customWidth="1"/>
    <col min="8462" max="8462" width="8.109375" style="151" customWidth="1"/>
    <col min="8463" max="8463" width="6.6640625" style="151" customWidth="1"/>
    <col min="8464" max="8464" width="8" style="151" customWidth="1"/>
    <col min="8465" max="8465" width="5.6640625" style="151" customWidth="1"/>
    <col min="8466" max="8466" width="6" style="151" customWidth="1"/>
    <col min="8467" max="8467" width="5.44140625" style="151" customWidth="1"/>
    <col min="8468" max="8468" width="5.88671875" style="151" customWidth="1"/>
    <col min="8469" max="8469" width="0" style="151" hidden="1" customWidth="1"/>
    <col min="8470" max="8471" width="9.109375" style="151"/>
    <col min="8472" max="8474" width="8.33203125" style="151" customWidth="1"/>
    <col min="8475" max="8475" width="11.33203125" style="151" bestFit="1" customWidth="1"/>
    <col min="8476" max="8477" width="11.88671875" style="151" customWidth="1"/>
    <col min="8478" max="8704" width="9.109375" style="151"/>
    <col min="8705" max="8705" width="2.88671875" style="151" customWidth="1"/>
    <col min="8706" max="8706" width="29.44140625" style="151" customWidth="1"/>
    <col min="8707" max="8708" width="8.109375" style="151" customWidth="1"/>
    <col min="8709" max="8710" width="0" style="151" hidden="1" customWidth="1"/>
    <col min="8711" max="8711" width="6.6640625" style="151" customWidth="1"/>
    <col min="8712" max="8712" width="7.5546875" style="151" customWidth="1"/>
    <col min="8713" max="8714" width="0" style="151" hidden="1" customWidth="1"/>
    <col min="8715" max="8715" width="5.5546875" style="151" customWidth="1"/>
    <col min="8716" max="8716" width="7.88671875" style="151" customWidth="1"/>
    <col min="8717" max="8717" width="7.33203125" style="151" customWidth="1"/>
    <col min="8718" max="8718" width="8.109375" style="151" customWidth="1"/>
    <col min="8719" max="8719" width="6.6640625" style="151" customWidth="1"/>
    <col min="8720" max="8720" width="8" style="151" customWidth="1"/>
    <col min="8721" max="8721" width="5.6640625" style="151" customWidth="1"/>
    <col min="8722" max="8722" width="6" style="151" customWidth="1"/>
    <col min="8723" max="8723" width="5.44140625" style="151" customWidth="1"/>
    <col min="8724" max="8724" width="5.88671875" style="151" customWidth="1"/>
    <col min="8725" max="8725" width="0" style="151" hidden="1" customWidth="1"/>
    <col min="8726" max="8727" width="9.109375" style="151"/>
    <col min="8728" max="8730" width="8.33203125" style="151" customWidth="1"/>
    <col min="8731" max="8731" width="11.33203125" style="151" bestFit="1" customWidth="1"/>
    <col min="8732" max="8733" width="11.88671875" style="151" customWidth="1"/>
    <col min="8734" max="8960" width="9.109375" style="151"/>
    <col min="8961" max="8961" width="2.88671875" style="151" customWidth="1"/>
    <col min="8962" max="8962" width="29.44140625" style="151" customWidth="1"/>
    <col min="8963" max="8964" width="8.109375" style="151" customWidth="1"/>
    <col min="8965" max="8966" width="0" style="151" hidden="1" customWidth="1"/>
    <col min="8967" max="8967" width="6.6640625" style="151" customWidth="1"/>
    <col min="8968" max="8968" width="7.5546875" style="151" customWidth="1"/>
    <col min="8969" max="8970" width="0" style="151" hidden="1" customWidth="1"/>
    <col min="8971" max="8971" width="5.5546875" style="151" customWidth="1"/>
    <col min="8972" max="8972" width="7.88671875" style="151" customWidth="1"/>
    <col min="8973" max="8973" width="7.33203125" style="151" customWidth="1"/>
    <col min="8974" max="8974" width="8.109375" style="151" customWidth="1"/>
    <col min="8975" max="8975" width="6.6640625" style="151" customWidth="1"/>
    <col min="8976" max="8976" width="8" style="151" customWidth="1"/>
    <col min="8977" max="8977" width="5.6640625" style="151" customWidth="1"/>
    <col min="8978" max="8978" width="6" style="151" customWidth="1"/>
    <col min="8979" max="8979" width="5.44140625" style="151" customWidth="1"/>
    <col min="8980" max="8980" width="5.88671875" style="151" customWidth="1"/>
    <col min="8981" max="8981" width="0" style="151" hidden="1" customWidth="1"/>
    <col min="8982" max="8983" width="9.109375" style="151"/>
    <col min="8984" max="8986" width="8.33203125" style="151" customWidth="1"/>
    <col min="8987" max="8987" width="11.33203125" style="151" bestFit="1" customWidth="1"/>
    <col min="8988" max="8989" width="11.88671875" style="151" customWidth="1"/>
    <col min="8990" max="9216" width="9.109375" style="151"/>
    <col min="9217" max="9217" width="2.88671875" style="151" customWidth="1"/>
    <col min="9218" max="9218" width="29.44140625" style="151" customWidth="1"/>
    <col min="9219" max="9220" width="8.109375" style="151" customWidth="1"/>
    <col min="9221" max="9222" width="0" style="151" hidden="1" customWidth="1"/>
    <col min="9223" max="9223" width="6.6640625" style="151" customWidth="1"/>
    <col min="9224" max="9224" width="7.5546875" style="151" customWidth="1"/>
    <col min="9225" max="9226" width="0" style="151" hidden="1" customWidth="1"/>
    <col min="9227" max="9227" width="5.5546875" style="151" customWidth="1"/>
    <col min="9228" max="9228" width="7.88671875" style="151" customWidth="1"/>
    <col min="9229" max="9229" width="7.33203125" style="151" customWidth="1"/>
    <col min="9230" max="9230" width="8.109375" style="151" customWidth="1"/>
    <col min="9231" max="9231" width="6.6640625" style="151" customWidth="1"/>
    <col min="9232" max="9232" width="8" style="151" customWidth="1"/>
    <col min="9233" max="9233" width="5.6640625" style="151" customWidth="1"/>
    <col min="9234" max="9234" width="6" style="151" customWidth="1"/>
    <col min="9235" max="9235" width="5.44140625" style="151" customWidth="1"/>
    <col min="9236" max="9236" width="5.88671875" style="151" customWidth="1"/>
    <col min="9237" max="9237" width="0" style="151" hidden="1" customWidth="1"/>
    <col min="9238" max="9239" width="9.109375" style="151"/>
    <col min="9240" max="9242" width="8.33203125" style="151" customWidth="1"/>
    <col min="9243" max="9243" width="11.33203125" style="151" bestFit="1" customWidth="1"/>
    <col min="9244" max="9245" width="11.88671875" style="151" customWidth="1"/>
    <col min="9246" max="9472" width="9.109375" style="151"/>
    <col min="9473" max="9473" width="2.88671875" style="151" customWidth="1"/>
    <col min="9474" max="9474" width="29.44140625" style="151" customWidth="1"/>
    <col min="9475" max="9476" width="8.109375" style="151" customWidth="1"/>
    <col min="9477" max="9478" width="0" style="151" hidden="1" customWidth="1"/>
    <col min="9479" max="9479" width="6.6640625" style="151" customWidth="1"/>
    <col min="9480" max="9480" width="7.5546875" style="151" customWidth="1"/>
    <col min="9481" max="9482" width="0" style="151" hidden="1" customWidth="1"/>
    <col min="9483" max="9483" width="5.5546875" style="151" customWidth="1"/>
    <col min="9484" max="9484" width="7.88671875" style="151" customWidth="1"/>
    <col min="9485" max="9485" width="7.33203125" style="151" customWidth="1"/>
    <col min="9486" max="9486" width="8.109375" style="151" customWidth="1"/>
    <col min="9487" max="9487" width="6.6640625" style="151" customWidth="1"/>
    <col min="9488" max="9488" width="8" style="151" customWidth="1"/>
    <col min="9489" max="9489" width="5.6640625" style="151" customWidth="1"/>
    <col min="9490" max="9490" width="6" style="151" customWidth="1"/>
    <col min="9491" max="9491" width="5.44140625" style="151" customWidth="1"/>
    <col min="9492" max="9492" width="5.88671875" style="151" customWidth="1"/>
    <col min="9493" max="9493" width="0" style="151" hidden="1" customWidth="1"/>
    <col min="9494" max="9495" width="9.109375" style="151"/>
    <col min="9496" max="9498" width="8.33203125" style="151" customWidth="1"/>
    <col min="9499" max="9499" width="11.33203125" style="151" bestFit="1" customWidth="1"/>
    <col min="9500" max="9501" width="11.88671875" style="151" customWidth="1"/>
    <col min="9502" max="9728" width="9.109375" style="151"/>
    <col min="9729" max="9729" width="2.88671875" style="151" customWidth="1"/>
    <col min="9730" max="9730" width="29.44140625" style="151" customWidth="1"/>
    <col min="9731" max="9732" width="8.109375" style="151" customWidth="1"/>
    <col min="9733" max="9734" width="0" style="151" hidden="1" customWidth="1"/>
    <col min="9735" max="9735" width="6.6640625" style="151" customWidth="1"/>
    <col min="9736" max="9736" width="7.5546875" style="151" customWidth="1"/>
    <col min="9737" max="9738" width="0" style="151" hidden="1" customWidth="1"/>
    <col min="9739" max="9739" width="5.5546875" style="151" customWidth="1"/>
    <col min="9740" max="9740" width="7.88671875" style="151" customWidth="1"/>
    <col min="9741" max="9741" width="7.33203125" style="151" customWidth="1"/>
    <col min="9742" max="9742" width="8.109375" style="151" customWidth="1"/>
    <col min="9743" max="9743" width="6.6640625" style="151" customWidth="1"/>
    <col min="9744" max="9744" width="8" style="151" customWidth="1"/>
    <col min="9745" max="9745" width="5.6640625" style="151" customWidth="1"/>
    <col min="9746" max="9746" width="6" style="151" customWidth="1"/>
    <col min="9747" max="9747" width="5.44140625" style="151" customWidth="1"/>
    <col min="9748" max="9748" width="5.88671875" style="151" customWidth="1"/>
    <col min="9749" max="9749" width="0" style="151" hidden="1" customWidth="1"/>
    <col min="9750" max="9751" width="9.109375" style="151"/>
    <col min="9752" max="9754" width="8.33203125" style="151" customWidth="1"/>
    <col min="9755" max="9755" width="11.33203125" style="151" bestFit="1" customWidth="1"/>
    <col min="9756" max="9757" width="11.88671875" style="151" customWidth="1"/>
    <col min="9758" max="9984" width="9.109375" style="151"/>
    <col min="9985" max="9985" width="2.88671875" style="151" customWidth="1"/>
    <col min="9986" max="9986" width="29.44140625" style="151" customWidth="1"/>
    <col min="9987" max="9988" width="8.109375" style="151" customWidth="1"/>
    <col min="9989" max="9990" width="0" style="151" hidden="1" customWidth="1"/>
    <col min="9991" max="9991" width="6.6640625" style="151" customWidth="1"/>
    <col min="9992" max="9992" width="7.5546875" style="151" customWidth="1"/>
    <col min="9993" max="9994" width="0" style="151" hidden="1" customWidth="1"/>
    <col min="9995" max="9995" width="5.5546875" style="151" customWidth="1"/>
    <col min="9996" max="9996" width="7.88671875" style="151" customWidth="1"/>
    <col min="9997" max="9997" width="7.33203125" style="151" customWidth="1"/>
    <col min="9998" max="9998" width="8.109375" style="151" customWidth="1"/>
    <col min="9999" max="9999" width="6.6640625" style="151" customWidth="1"/>
    <col min="10000" max="10000" width="8" style="151" customWidth="1"/>
    <col min="10001" max="10001" width="5.6640625" style="151" customWidth="1"/>
    <col min="10002" max="10002" width="6" style="151" customWidth="1"/>
    <col min="10003" max="10003" width="5.44140625" style="151" customWidth="1"/>
    <col min="10004" max="10004" width="5.88671875" style="151" customWidth="1"/>
    <col min="10005" max="10005" width="0" style="151" hidden="1" customWidth="1"/>
    <col min="10006" max="10007" width="9.109375" style="151"/>
    <col min="10008" max="10010" width="8.33203125" style="151" customWidth="1"/>
    <col min="10011" max="10011" width="11.33203125" style="151" bestFit="1" customWidth="1"/>
    <col min="10012" max="10013" width="11.88671875" style="151" customWidth="1"/>
    <col min="10014" max="10240" width="9.109375" style="151"/>
    <col min="10241" max="10241" width="2.88671875" style="151" customWidth="1"/>
    <col min="10242" max="10242" width="29.44140625" style="151" customWidth="1"/>
    <col min="10243" max="10244" width="8.109375" style="151" customWidth="1"/>
    <col min="10245" max="10246" width="0" style="151" hidden="1" customWidth="1"/>
    <col min="10247" max="10247" width="6.6640625" style="151" customWidth="1"/>
    <col min="10248" max="10248" width="7.5546875" style="151" customWidth="1"/>
    <col min="10249" max="10250" width="0" style="151" hidden="1" customWidth="1"/>
    <col min="10251" max="10251" width="5.5546875" style="151" customWidth="1"/>
    <col min="10252" max="10252" width="7.88671875" style="151" customWidth="1"/>
    <col min="10253" max="10253" width="7.33203125" style="151" customWidth="1"/>
    <col min="10254" max="10254" width="8.109375" style="151" customWidth="1"/>
    <col min="10255" max="10255" width="6.6640625" style="151" customWidth="1"/>
    <col min="10256" max="10256" width="8" style="151" customWidth="1"/>
    <col min="10257" max="10257" width="5.6640625" style="151" customWidth="1"/>
    <col min="10258" max="10258" width="6" style="151" customWidth="1"/>
    <col min="10259" max="10259" width="5.44140625" style="151" customWidth="1"/>
    <col min="10260" max="10260" width="5.88671875" style="151" customWidth="1"/>
    <col min="10261" max="10261" width="0" style="151" hidden="1" customWidth="1"/>
    <col min="10262" max="10263" width="9.109375" style="151"/>
    <col min="10264" max="10266" width="8.33203125" style="151" customWidth="1"/>
    <col min="10267" max="10267" width="11.33203125" style="151" bestFit="1" customWidth="1"/>
    <col min="10268" max="10269" width="11.88671875" style="151" customWidth="1"/>
    <col min="10270" max="10496" width="9.109375" style="151"/>
    <col min="10497" max="10497" width="2.88671875" style="151" customWidth="1"/>
    <col min="10498" max="10498" width="29.44140625" style="151" customWidth="1"/>
    <col min="10499" max="10500" width="8.109375" style="151" customWidth="1"/>
    <col min="10501" max="10502" width="0" style="151" hidden="1" customWidth="1"/>
    <col min="10503" max="10503" width="6.6640625" style="151" customWidth="1"/>
    <col min="10504" max="10504" width="7.5546875" style="151" customWidth="1"/>
    <col min="10505" max="10506" width="0" style="151" hidden="1" customWidth="1"/>
    <col min="10507" max="10507" width="5.5546875" style="151" customWidth="1"/>
    <col min="10508" max="10508" width="7.88671875" style="151" customWidth="1"/>
    <col min="10509" max="10509" width="7.33203125" style="151" customWidth="1"/>
    <col min="10510" max="10510" width="8.109375" style="151" customWidth="1"/>
    <col min="10511" max="10511" width="6.6640625" style="151" customWidth="1"/>
    <col min="10512" max="10512" width="8" style="151" customWidth="1"/>
    <col min="10513" max="10513" width="5.6640625" style="151" customWidth="1"/>
    <col min="10514" max="10514" width="6" style="151" customWidth="1"/>
    <col min="10515" max="10515" width="5.44140625" style="151" customWidth="1"/>
    <col min="10516" max="10516" width="5.88671875" style="151" customWidth="1"/>
    <col min="10517" max="10517" width="0" style="151" hidden="1" customWidth="1"/>
    <col min="10518" max="10519" width="9.109375" style="151"/>
    <col min="10520" max="10522" width="8.33203125" style="151" customWidth="1"/>
    <col min="10523" max="10523" width="11.33203125" style="151" bestFit="1" customWidth="1"/>
    <col min="10524" max="10525" width="11.88671875" style="151" customWidth="1"/>
    <col min="10526" max="10752" width="9.109375" style="151"/>
    <col min="10753" max="10753" width="2.88671875" style="151" customWidth="1"/>
    <col min="10754" max="10754" width="29.44140625" style="151" customWidth="1"/>
    <col min="10755" max="10756" width="8.109375" style="151" customWidth="1"/>
    <col min="10757" max="10758" width="0" style="151" hidden="1" customWidth="1"/>
    <col min="10759" max="10759" width="6.6640625" style="151" customWidth="1"/>
    <col min="10760" max="10760" width="7.5546875" style="151" customWidth="1"/>
    <col min="10761" max="10762" width="0" style="151" hidden="1" customWidth="1"/>
    <col min="10763" max="10763" width="5.5546875" style="151" customWidth="1"/>
    <col min="10764" max="10764" width="7.88671875" style="151" customWidth="1"/>
    <col min="10765" max="10765" width="7.33203125" style="151" customWidth="1"/>
    <col min="10766" max="10766" width="8.109375" style="151" customWidth="1"/>
    <col min="10767" max="10767" width="6.6640625" style="151" customWidth="1"/>
    <col min="10768" max="10768" width="8" style="151" customWidth="1"/>
    <col min="10769" max="10769" width="5.6640625" style="151" customWidth="1"/>
    <col min="10770" max="10770" width="6" style="151" customWidth="1"/>
    <col min="10771" max="10771" width="5.44140625" style="151" customWidth="1"/>
    <col min="10772" max="10772" width="5.88671875" style="151" customWidth="1"/>
    <col min="10773" max="10773" width="0" style="151" hidden="1" customWidth="1"/>
    <col min="10774" max="10775" width="9.109375" style="151"/>
    <col min="10776" max="10778" width="8.33203125" style="151" customWidth="1"/>
    <col min="10779" max="10779" width="11.33203125" style="151" bestFit="1" customWidth="1"/>
    <col min="10780" max="10781" width="11.88671875" style="151" customWidth="1"/>
    <col min="10782" max="11008" width="9.109375" style="151"/>
    <col min="11009" max="11009" width="2.88671875" style="151" customWidth="1"/>
    <col min="11010" max="11010" width="29.44140625" style="151" customWidth="1"/>
    <col min="11011" max="11012" width="8.109375" style="151" customWidth="1"/>
    <col min="11013" max="11014" width="0" style="151" hidden="1" customWidth="1"/>
    <col min="11015" max="11015" width="6.6640625" style="151" customWidth="1"/>
    <col min="11016" max="11016" width="7.5546875" style="151" customWidth="1"/>
    <col min="11017" max="11018" width="0" style="151" hidden="1" customWidth="1"/>
    <col min="11019" max="11019" width="5.5546875" style="151" customWidth="1"/>
    <col min="11020" max="11020" width="7.88671875" style="151" customWidth="1"/>
    <col min="11021" max="11021" width="7.33203125" style="151" customWidth="1"/>
    <col min="11022" max="11022" width="8.109375" style="151" customWidth="1"/>
    <col min="11023" max="11023" width="6.6640625" style="151" customWidth="1"/>
    <col min="11024" max="11024" width="8" style="151" customWidth="1"/>
    <col min="11025" max="11025" width="5.6640625" style="151" customWidth="1"/>
    <col min="11026" max="11026" width="6" style="151" customWidth="1"/>
    <col min="11027" max="11027" width="5.44140625" style="151" customWidth="1"/>
    <col min="11028" max="11028" width="5.88671875" style="151" customWidth="1"/>
    <col min="11029" max="11029" width="0" style="151" hidden="1" customWidth="1"/>
    <col min="11030" max="11031" width="9.109375" style="151"/>
    <col min="11032" max="11034" width="8.33203125" style="151" customWidth="1"/>
    <col min="11035" max="11035" width="11.33203125" style="151" bestFit="1" customWidth="1"/>
    <col min="11036" max="11037" width="11.88671875" style="151" customWidth="1"/>
    <col min="11038" max="11264" width="9.109375" style="151"/>
    <col min="11265" max="11265" width="2.88671875" style="151" customWidth="1"/>
    <col min="11266" max="11266" width="29.44140625" style="151" customWidth="1"/>
    <col min="11267" max="11268" width="8.109375" style="151" customWidth="1"/>
    <col min="11269" max="11270" width="0" style="151" hidden="1" customWidth="1"/>
    <col min="11271" max="11271" width="6.6640625" style="151" customWidth="1"/>
    <col min="11272" max="11272" width="7.5546875" style="151" customWidth="1"/>
    <col min="11273" max="11274" width="0" style="151" hidden="1" customWidth="1"/>
    <col min="11275" max="11275" width="5.5546875" style="151" customWidth="1"/>
    <col min="11276" max="11276" width="7.88671875" style="151" customWidth="1"/>
    <col min="11277" max="11277" width="7.33203125" style="151" customWidth="1"/>
    <col min="11278" max="11278" width="8.109375" style="151" customWidth="1"/>
    <col min="11279" max="11279" width="6.6640625" style="151" customWidth="1"/>
    <col min="11280" max="11280" width="8" style="151" customWidth="1"/>
    <col min="11281" max="11281" width="5.6640625" style="151" customWidth="1"/>
    <col min="11282" max="11282" width="6" style="151" customWidth="1"/>
    <col min="11283" max="11283" width="5.44140625" style="151" customWidth="1"/>
    <col min="11284" max="11284" width="5.88671875" style="151" customWidth="1"/>
    <col min="11285" max="11285" width="0" style="151" hidden="1" customWidth="1"/>
    <col min="11286" max="11287" width="9.109375" style="151"/>
    <col min="11288" max="11290" width="8.33203125" style="151" customWidth="1"/>
    <col min="11291" max="11291" width="11.33203125" style="151" bestFit="1" customWidth="1"/>
    <col min="11292" max="11293" width="11.88671875" style="151" customWidth="1"/>
    <col min="11294" max="11520" width="9.109375" style="151"/>
    <col min="11521" max="11521" width="2.88671875" style="151" customWidth="1"/>
    <col min="11522" max="11522" width="29.44140625" style="151" customWidth="1"/>
    <col min="11523" max="11524" width="8.109375" style="151" customWidth="1"/>
    <col min="11525" max="11526" width="0" style="151" hidden="1" customWidth="1"/>
    <col min="11527" max="11527" width="6.6640625" style="151" customWidth="1"/>
    <col min="11528" max="11528" width="7.5546875" style="151" customWidth="1"/>
    <col min="11529" max="11530" width="0" style="151" hidden="1" customWidth="1"/>
    <col min="11531" max="11531" width="5.5546875" style="151" customWidth="1"/>
    <col min="11532" max="11532" width="7.88671875" style="151" customWidth="1"/>
    <col min="11533" max="11533" width="7.33203125" style="151" customWidth="1"/>
    <col min="11534" max="11534" width="8.109375" style="151" customWidth="1"/>
    <col min="11535" max="11535" width="6.6640625" style="151" customWidth="1"/>
    <col min="11536" max="11536" width="8" style="151" customWidth="1"/>
    <col min="11537" max="11537" width="5.6640625" style="151" customWidth="1"/>
    <col min="11538" max="11538" width="6" style="151" customWidth="1"/>
    <col min="11539" max="11539" width="5.44140625" style="151" customWidth="1"/>
    <col min="11540" max="11540" width="5.88671875" style="151" customWidth="1"/>
    <col min="11541" max="11541" width="0" style="151" hidden="1" customWidth="1"/>
    <col min="11542" max="11543" width="9.109375" style="151"/>
    <col min="11544" max="11546" width="8.33203125" style="151" customWidth="1"/>
    <col min="11547" max="11547" width="11.33203125" style="151" bestFit="1" customWidth="1"/>
    <col min="11548" max="11549" width="11.88671875" style="151" customWidth="1"/>
    <col min="11550" max="11776" width="9.109375" style="151"/>
    <col min="11777" max="11777" width="2.88671875" style="151" customWidth="1"/>
    <col min="11778" max="11778" width="29.44140625" style="151" customWidth="1"/>
    <col min="11779" max="11780" width="8.109375" style="151" customWidth="1"/>
    <col min="11781" max="11782" width="0" style="151" hidden="1" customWidth="1"/>
    <col min="11783" max="11783" width="6.6640625" style="151" customWidth="1"/>
    <col min="11784" max="11784" width="7.5546875" style="151" customWidth="1"/>
    <col min="11785" max="11786" width="0" style="151" hidden="1" customWidth="1"/>
    <col min="11787" max="11787" width="5.5546875" style="151" customWidth="1"/>
    <col min="11788" max="11788" width="7.88671875" style="151" customWidth="1"/>
    <col min="11789" max="11789" width="7.33203125" style="151" customWidth="1"/>
    <col min="11790" max="11790" width="8.109375" style="151" customWidth="1"/>
    <col min="11791" max="11791" width="6.6640625" style="151" customWidth="1"/>
    <col min="11792" max="11792" width="8" style="151" customWidth="1"/>
    <col min="11793" max="11793" width="5.6640625" style="151" customWidth="1"/>
    <col min="11794" max="11794" width="6" style="151" customWidth="1"/>
    <col min="11795" max="11795" width="5.44140625" style="151" customWidth="1"/>
    <col min="11796" max="11796" width="5.88671875" style="151" customWidth="1"/>
    <col min="11797" max="11797" width="0" style="151" hidden="1" customWidth="1"/>
    <col min="11798" max="11799" width="9.109375" style="151"/>
    <col min="11800" max="11802" width="8.33203125" style="151" customWidth="1"/>
    <col min="11803" max="11803" width="11.33203125" style="151" bestFit="1" customWidth="1"/>
    <col min="11804" max="11805" width="11.88671875" style="151" customWidth="1"/>
    <col min="11806" max="12032" width="9.109375" style="151"/>
    <col min="12033" max="12033" width="2.88671875" style="151" customWidth="1"/>
    <col min="12034" max="12034" width="29.44140625" style="151" customWidth="1"/>
    <col min="12035" max="12036" width="8.109375" style="151" customWidth="1"/>
    <col min="12037" max="12038" width="0" style="151" hidden="1" customWidth="1"/>
    <col min="12039" max="12039" width="6.6640625" style="151" customWidth="1"/>
    <col min="12040" max="12040" width="7.5546875" style="151" customWidth="1"/>
    <col min="12041" max="12042" width="0" style="151" hidden="1" customWidth="1"/>
    <col min="12043" max="12043" width="5.5546875" style="151" customWidth="1"/>
    <col min="12044" max="12044" width="7.88671875" style="151" customWidth="1"/>
    <col min="12045" max="12045" width="7.33203125" style="151" customWidth="1"/>
    <col min="12046" max="12046" width="8.109375" style="151" customWidth="1"/>
    <col min="12047" max="12047" width="6.6640625" style="151" customWidth="1"/>
    <col min="12048" max="12048" width="8" style="151" customWidth="1"/>
    <col min="12049" max="12049" width="5.6640625" style="151" customWidth="1"/>
    <col min="12050" max="12050" width="6" style="151" customWidth="1"/>
    <col min="12051" max="12051" width="5.44140625" style="151" customWidth="1"/>
    <col min="12052" max="12052" width="5.88671875" style="151" customWidth="1"/>
    <col min="12053" max="12053" width="0" style="151" hidden="1" customWidth="1"/>
    <col min="12054" max="12055" width="9.109375" style="151"/>
    <col min="12056" max="12058" width="8.33203125" style="151" customWidth="1"/>
    <col min="12059" max="12059" width="11.33203125" style="151" bestFit="1" customWidth="1"/>
    <col min="12060" max="12061" width="11.88671875" style="151" customWidth="1"/>
    <col min="12062" max="12288" width="9.109375" style="151"/>
    <col min="12289" max="12289" width="2.88671875" style="151" customWidth="1"/>
    <col min="12290" max="12290" width="29.44140625" style="151" customWidth="1"/>
    <col min="12291" max="12292" width="8.109375" style="151" customWidth="1"/>
    <col min="12293" max="12294" width="0" style="151" hidden="1" customWidth="1"/>
    <col min="12295" max="12295" width="6.6640625" style="151" customWidth="1"/>
    <col min="12296" max="12296" width="7.5546875" style="151" customWidth="1"/>
    <col min="12297" max="12298" width="0" style="151" hidden="1" customWidth="1"/>
    <col min="12299" max="12299" width="5.5546875" style="151" customWidth="1"/>
    <col min="12300" max="12300" width="7.88671875" style="151" customWidth="1"/>
    <col min="12301" max="12301" width="7.33203125" style="151" customWidth="1"/>
    <col min="12302" max="12302" width="8.109375" style="151" customWidth="1"/>
    <col min="12303" max="12303" width="6.6640625" style="151" customWidth="1"/>
    <col min="12304" max="12304" width="8" style="151" customWidth="1"/>
    <col min="12305" max="12305" width="5.6640625" style="151" customWidth="1"/>
    <col min="12306" max="12306" width="6" style="151" customWidth="1"/>
    <col min="12307" max="12307" width="5.44140625" style="151" customWidth="1"/>
    <col min="12308" max="12308" width="5.88671875" style="151" customWidth="1"/>
    <col min="12309" max="12309" width="0" style="151" hidden="1" customWidth="1"/>
    <col min="12310" max="12311" width="9.109375" style="151"/>
    <col min="12312" max="12314" width="8.33203125" style="151" customWidth="1"/>
    <col min="12315" max="12315" width="11.33203125" style="151" bestFit="1" customWidth="1"/>
    <col min="12316" max="12317" width="11.88671875" style="151" customWidth="1"/>
    <col min="12318" max="12544" width="9.109375" style="151"/>
    <col min="12545" max="12545" width="2.88671875" style="151" customWidth="1"/>
    <col min="12546" max="12546" width="29.44140625" style="151" customWidth="1"/>
    <col min="12547" max="12548" width="8.109375" style="151" customWidth="1"/>
    <col min="12549" max="12550" width="0" style="151" hidden="1" customWidth="1"/>
    <col min="12551" max="12551" width="6.6640625" style="151" customWidth="1"/>
    <col min="12552" max="12552" width="7.5546875" style="151" customWidth="1"/>
    <col min="12553" max="12554" width="0" style="151" hidden="1" customWidth="1"/>
    <col min="12555" max="12555" width="5.5546875" style="151" customWidth="1"/>
    <col min="12556" max="12556" width="7.88671875" style="151" customWidth="1"/>
    <col min="12557" max="12557" width="7.33203125" style="151" customWidth="1"/>
    <col min="12558" max="12558" width="8.109375" style="151" customWidth="1"/>
    <col min="12559" max="12559" width="6.6640625" style="151" customWidth="1"/>
    <col min="12560" max="12560" width="8" style="151" customWidth="1"/>
    <col min="12561" max="12561" width="5.6640625" style="151" customWidth="1"/>
    <col min="12562" max="12562" width="6" style="151" customWidth="1"/>
    <col min="12563" max="12563" width="5.44140625" style="151" customWidth="1"/>
    <col min="12564" max="12564" width="5.88671875" style="151" customWidth="1"/>
    <col min="12565" max="12565" width="0" style="151" hidden="1" customWidth="1"/>
    <col min="12566" max="12567" width="9.109375" style="151"/>
    <col min="12568" max="12570" width="8.33203125" style="151" customWidth="1"/>
    <col min="12571" max="12571" width="11.33203125" style="151" bestFit="1" customWidth="1"/>
    <col min="12572" max="12573" width="11.88671875" style="151" customWidth="1"/>
    <col min="12574" max="12800" width="9.109375" style="151"/>
    <col min="12801" max="12801" width="2.88671875" style="151" customWidth="1"/>
    <col min="12802" max="12802" width="29.44140625" style="151" customWidth="1"/>
    <col min="12803" max="12804" width="8.109375" style="151" customWidth="1"/>
    <col min="12805" max="12806" width="0" style="151" hidden="1" customWidth="1"/>
    <col min="12807" max="12807" width="6.6640625" style="151" customWidth="1"/>
    <col min="12808" max="12808" width="7.5546875" style="151" customWidth="1"/>
    <col min="12809" max="12810" width="0" style="151" hidden="1" customWidth="1"/>
    <col min="12811" max="12811" width="5.5546875" style="151" customWidth="1"/>
    <col min="12812" max="12812" width="7.88671875" style="151" customWidth="1"/>
    <col min="12813" max="12813" width="7.33203125" style="151" customWidth="1"/>
    <col min="12814" max="12814" width="8.109375" style="151" customWidth="1"/>
    <col min="12815" max="12815" width="6.6640625" style="151" customWidth="1"/>
    <col min="12816" max="12816" width="8" style="151" customWidth="1"/>
    <col min="12817" max="12817" width="5.6640625" style="151" customWidth="1"/>
    <col min="12818" max="12818" width="6" style="151" customWidth="1"/>
    <col min="12819" max="12819" width="5.44140625" style="151" customWidth="1"/>
    <col min="12820" max="12820" width="5.88671875" style="151" customWidth="1"/>
    <col min="12821" max="12821" width="0" style="151" hidden="1" customWidth="1"/>
    <col min="12822" max="12823" width="9.109375" style="151"/>
    <col min="12824" max="12826" width="8.33203125" style="151" customWidth="1"/>
    <col min="12827" max="12827" width="11.33203125" style="151" bestFit="1" customWidth="1"/>
    <col min="12828" max="12829" width="11.88671875" style="151" customWidth="1"/>
    <col min="12830" max="13056" width="9.109375" style="151"/>
    <col min="13057" max="13057" width="2.88671875" style="151" customWidth="1"/>
    <col min="13058" max="13058" width="29.44140625" style="151" customWidth="1"/>
    <col min="13059" max="13060" width="8.109375" style="151" customWidth="1"/>
    <col min="13061" max="13062" width="0" style="151" hidden="1" customWidth="1"/>
    <col min="13063" max="13063" width="6.6640625" style="151" customWidth="1"/>
    <col min="13064" max="13064" width="7.5546875" style="151" customWidth="1"/>
    <col min="13065" max="13066" width="0" style="151" hidden="1" customWidth="1"/>
    <col min="13067" max="13067" width="5.5546875" style="151" customWidth="1"/>
    <col min="13068" max="13068" width="7.88671875" style="151" customWidth="1"/>
    <col min="13069" max="13069" width="7.33203125" style="151" customWidth="1"/>
    <col min="13070" max="13070" width="8.109375" style="151" customWidth="1"/>
    <col min="13071" max="13071" width="6.6640625" style="151" customWidth="1"/>
    <col min="13072" max="13072" width="8" style="151" customWidth="1"/>
    <col min="13073" max="13073" width="5.6640625" style="151" customWidth="1"/>
    <col min="13074" max="13074" width="6" style="151" customWidth="1"/>
    <col min="13075" max="13075" width="5.44140625" style="151" customWidth="1"/>
    <col min="13076" max="13076" width="5.88671875" style="151" customWidth="1"/>
    <col min="13077" max="13077" width="0" style="151" hidden="1" customWidth="1"/>
    <col min="13078" max="13079" width="9.109375" style="151"/>
    <col min="13080" max="13082" width="8.33203125" style="151" customWidth="1"/>
    <col min="13083" max="13083" width="11.33203125" style="151" bestFit="1" customWidth="1"/>
    <col min="13084" max="13085" width="11.88671875" style="151" customWidth="1"/>
    <col min="13086" max="13312" width="9.109375" style="151"/>
    <col min="13313" max="13313" width="2.88671875" style="151" customWidth="1"/>
    <col min="13314" max="13314" width="29.44140625" style="151" customWidth="1"/>
    <col min="13315" max="13316" width="8.109375" style="151" customWidth="1"/>
    <col min="13317" max="13318" width="0" style="151" hidden="1" customWidth="1"/>
    <col min="13319" max="13319" width="6.6640625" style="151" customWidth="1"/>
    <col min="13320" max="13320" width="7.5546875" style="151" customWidth="1"/>
    <col min="13321" max="13322" width="0" style="151" hidden="1" customWidth="1"/>
    <col min="13323" max="13323" width="5.5546875" style="151" customWidth="1"/>
    <col min="13324" max="13324" width="7.88671875" style="151" customWidth="1"/>
    <col min="13325" max="13325" width="7.33203125" style="151" customWidth="1"/>
    <col min="13326" max="13326" width="8.109375" style="151" customWidth="1"/>
    <col min="13327" max="13327" width="6.6640625" style="151" customWidth="1"/>
    <col min="13328" max="13328" width="8" style="151" customWidth="1"/>
    <col min="13329" max="13329" width="5.6640625" style="151" customWidth="1"/>
    <col min="13330" max="13330" width="6" style="151" customWidth="1"/>
    <col min="13331" max="13331" width="5.44140625" style="151" customWidth="1"/>
    <col min="13332" max="13332" width="5.88671875" style="151" customWidth="1"/>
    <col min="13333" max="13333" width="0" style="151" hidden="1" customWidth="1"/>
    <col min="13334" max="13335" width="9.109375" style="151"/>
    <col min="13336" max="13338" width="8.33203125" style="151" customWidth="1"/>
    <col min="13339" max="13339" width="11.33203125" style="151" bestFit="1" customWidth="1"/>
    <col min="13340" max="13341" width="11.88671875" style="151" customWidth="1"/>
    <col min="13342" max="13568" width="9.109375" style="151"/>
    <col min="13569" max="13569" width="2.88671875" style="151" customWidth="1"/>
    <col min="13570" max="13570" width="29.44140625" style="151" customWidth="1"/>
    <col min="13571" max="13572" width="8.109375" style="151" customWidth="1"/>
    <col min="13573" max="13574" width="0" style="151" hidden="1" customWidth="1"/>
    <col min="13575" max="13575" width="6.6640625" style="151" customWidth="1"/>
    <col min="13576" max="13576" width="7.5546875" style="151" customWidth="1"/>
    <col min="13577" max="13578" width="0" style="151" hidden="1" customWidth="1"/>
    <col min="13579" max="13579" width="5.5546875" style="151" customWidth="1"/>
    <col min="13580" max="13580" width="7.88671875" style="151" customWidth="1"/>
    <col min="13581" max="13581" width="7.33203125" style="151" customWidth="1"/>
    <col min="13582" max="13582" width="8.109375" style="151" customWidth="1"/>
    <col min="13583" max="13583" width="6.6640625" style="151" customWidth="1"/>
    <col min="13584" max="13584" width="8" style="151" customWidth="1"/>
    <col min="13585" max="13585" width="5.6640625" style="151" customWidth="1"/>
    <col min="13586" max="13586" width="6" style="151" customWidth="1"/>
    <col min="13587" max="13587" width="5.44140625" style="151" customWidth="1"/>
    <col min="13588" max="13588" width="5.88671875" style="151" customWidth="1"/>
    <col min="13589" max="13589" width="0" style="151" hidden="1" customWidth="1"/>
    <col min="13590" max="13591" width="9.109375" style="151"/>
    <col min="13592" max="13594" width="8.33203125" style="151" customWidth="1"/>
    <col min="13595" max="13595" width="11.33203125" style="151" bestFit="1" customWidth="1"/>
    <col min="13596" max="13597" width="11.88671875" style="151" customWidth="1"/>
    <col min="13598" max="13824" width="9.109375" style="151"/>
    <col min="13825" max="13825" width="2.88671875" style="151" customWidth="1"/>
    <col min="13826" max="13826" width="29.44140625" style="151" customWidth="1"/>
    <col min="13827" max="13828" width="8.109375" style="151" customWidth="1"/>
    <col min="13829" max="13830" width="0" style="151" hidden="1" customWidth="1"/>
    <col min="13831" max="13831" width="6.6640625" style="151" customWidth="1"/>
    <col min="13832" max="13832" width="7.5546875" style="151" customWidth="1"/>
    <col min="13833" max="13834" width="0" style="151" hidden="1" customWidth="1"/>
    <col min="13835" max="13835" width="5.5546875" style="151" customWidth="1"/>
    <col min="13836" max="13836" width="7.88671875" style="151" customWidth="1"/>
    <col min="13837" max="13837" width="7.33203125" style="151" customWidth="1"/>
    <col min="13838" max="13838" width="8.109375" style="151" customWidth="1"/>
    <col min="13839" max="13839" width="6.6640625" style="151" customWidth="1"/>
    <col min="13840" max="13840" width="8" style="151" customWidth="1"/>
    <col min="13841" max="13841" width="5.6640625" style="151" customWidth="1"/>
    <col min="13842" max="13842" width="6" style="151" customWidth="1"/>
    <col min="13843" max="13843" width="5.44140625" style="151" customWidth="1"/>
    <col min="13844" max="13844" width="5.88671875" style="151" customWidth="1"/>
    <col min="13845" max="13845" width="0" style="151" hidden="1" customWidth="1"/>
    <col min="13846" max="13847" width="9.109375" style="151"/>
    <col min="13848" max="13850" width="8.33203125" style="151" customWidth="1"/>
    <col min="13851" max="13851" width="11.33203125" style="151" bestFit="1" customWidth="1"/>
    <col min="13852" max="13853" width="11.88671875" style="151" customWidth="1"/>
    <col min="13854" max="14080" width="9.109375" style="151"/>
    <col min="14081" max="14081" width="2.88671875" style="151" customWidth="1"/>
    <col min="14082" max="14082" width="29.44140625" style="151" customWidth="1"/>
    <col min="14083" max="14084" width="8.109375" style="151" customWidth="1"/>
    <col min="14085" max="14086" width="0" style="151" hidden="1" customWidth="1"/>
    <col min="14087" max="14087" width="6.6640625" style="151" customWidth="1"/>
    <col min="14088" max="14088" width="7.5546875" style="151" customWidth="1"/>
    <col min="14089" max="14090" width="0" style="151" hidden="1" customWidth="1"/>
    <col min="14091" max="14091" width="5.5546875" style="151" customWidth="1"/>
    <col min="14092" max="14092" width="7.88671875" style="151" customWidth="1"/>
    <col min="14093" max="14093" width="7.33203125" style="151" customWidth="1"/>
    <col min="14094" max="14094" width="8.109375" style="151" customWidth="1"/>
    <col min="14095" max="14095" width="6.6640625" style="151" customWidth="1"/>
    <col min="14096" max="14096" width="8" style="151" customWidth="1"/>
    <col min="14097" max="14097" width="5.6640625" style="151" customWidth="1"/>
    <col min="14098" max="14098" width="6" style="151" customWidth="1"/>
    <col min="14099" max="14099" width="5.44140625" style="151" customWidth="1"/>
    <col min="14100" max="14100" width="5.88671875" style="151" customWidth="1"/>
    <col min="14101" max="14101" width="0" style="151" hidden="1" customWidth="1"/>
    <col min="14102" max="14103" width="9.109375" style="151"/>
    <col min="14104" max="14106" width="8.33203125" style="151" customWidth="1"/>
    <col min="14107" max="14107" width="11.33203125" style="151" bestFit="1" customWidth="1"/>
    <col min="14108" max="14109" width="11.88671875" style="151" customWidth="1"/>
    <col min="14110" max="14336" width="9.109375" style="151"/>
    <col min="14337" max="14337" width="2.88671875" style="151" customWidth="1"/>
    <col min="14338" max="14338" width="29.44140625" style="151" customWidth="1"/>
    <col min="14339" max="14340" width="8.109375" style="151" customWidth="1"/>
    <col min="14341" max="14342" width="0" style="151" hidden="1" customWidth="1"/>
    <col min="14343" max="14343" width="6.6640625" style="151" customWidth="1"/>
    <col min="14344" max="14344" width="7.5546875" style="151" customWidth="1"/>
    <col min="14345" max="14346" width="0" style="151" hidden="1" customWidth="1"/>
    <col min="14347" max="14347" width="5.5546875" style="151" customWidth="1"/>
    <col min="14348" max="14348" width="7.88671875" style="151" customWidth="1"/>
    <col min="14349" max="14349" width="7.33203125" style="151" customWidth="1"/>
    <col min="14350" max="14350" width="8.109375" style="151" customWidth="1"/>
    <col min="14351" max="14351" width="6.6640625" style="151" customWidth="1"/>
    <col min="14352" max="14352" width="8" style="151" customWidth="1"/>
    <col min="14353" max="14353" width="5.6640625" style="151" customWidth="1"/>
    <col min="14354" max="14354" width="6" style="151" customWidth="1"/>
    <col min="14355" max="14355" width="5.44140625" style="151" customWidth="1"/>
    <col min="14356" max="14356" width="5.88671875" style="151" customWidth="1"/>
    <col min="14357" max="14357" width="0" style="151" hidden="1" customWidth="1"/>
    <col min="14358" max="14359" width="9.109375" style="151"/>
    <col min="14360" max="14362" width="8.33203125" style="151" customWidth="1"/>
    <col min="14363" max="14363" width="11.33203125" style="151" bestFit="1" customWidth="1"/>
    <col min="14364" max="14365" width="11.88671875" style="151" customWidth="1"/>
    <col min="14366" max="14592" width="9.109375" style="151"/>
    <col min="14593" max="14593" width="2.88671875" style="151" customWidth="1"/>
    <col min="14594" max="14594" width="29.44140625" style="151" customWidth="1"/>
    <col min="14595" max="14596" width="8.109375" style="151" customWidth="1"/>
    <col min="14597" max="14598" width="0" style="151" hidden="1" customWidth="1"/>
    <col min="14599" max="14599" width="6.6640625" style="151" customWidth="1"/>
    <col min="14600" max="14600" width="7.5546875" style="151" customWidth="1"/>
    <col min="14601" max="14602" width="0" style="151" hidden="1" customWidth="1"/>
    <col min="14603" max="14603" width="5.5546875" style="151" customWidth="1"/>
    <col min="14604" max="14604" width="7.88671875" style="151" customWidth="1"/>
    <col min="14605" max="14605" width="7.33203125" style="151" customWidth="1"/>
    <col min="14606" max="14606" width="8.109375" style="151" customWidth="1"/>
    <col min="14607" max="14607" width="6.6640625" style="151" customWidth="1"/>
    <col min="14608" max="14608" width="8" style="151" customWidth="1"/>
    <col min="14609" max="14609" width="5.6640625" style="151" customWidth="1"/>
    <col min="14610" max="14610" width="6" style="151" customWidth="1"/>
    <col min="14611" max="14611" width="5.44140625" style="151" customWidth="1"/>
    <col min="14612" max="14612" width="5.88671875" style="151" customWidth="1"/>
    <col min="14613" max="14613" width="0" style="151" hidden="1" customWidth="1"/>
    <col min="14614" max="14615" width="9.109375" style="151"/>
    <col min="14616" max="14618" width="8.33203125" style="151" customWidth="1"/>
    <col min="14619" max="14619" width="11.33203125" style="151" bestFit="1" customWidth="1"/>
    <col min="14620" max="14621" width="11.88671875" style="151" customWidth="1"/>
    <col min="14622" max="14848" width="9.109375" style="151"/>
    <col min="14849" max="14849" width="2.88671875" style="151" customWidth="1"/>
    <col min="14850" max="14850" width="29.44140625" style="151" customWidth="1"/>
    <col min="14851" max="14852" width="8.109375" style="151" customWidth="1"/>
    <col min="14853" max="14854" width="0" style="151" hidden="1" customWidth="1"/>
    <col min="14855" max="14855" width="6.6640625" style="151" customWidth="1"/>
    <col min="14856" max="14856" width="7.5546875" style="151" customWidth="1"/>
    <col min="14857" max="14858" width="0" style="151" hidden="1" customWidth="1"/>
    <col min="14859" max="14859" width="5.5546875" style="151" customWidth="1"/>
    <col min="14860" max="14860" width="7.88671875" style="151" customWidth="1"/>
    <col min="14861" max="14861" width="7.33203125" style="151" customWidth="1"/>
    <col min="14862" max="14862" width="8.109375" style="151" customWidth="1"/>
    <col min="14863" max="14863" width="6.6640625" style="151" customWidth="1"/>
    <col min="14864" max="14864" width="8" style="151" customWidth="1"/>
    <col min="14865" max="14865" width="5.6640625" style="151" customWidth="1"/>
    <col min="14866" max="14866" width="6" style="151" customWidth="1"/>
    <col min="14867" max="14867" width="5.44140625" style="151" customWidth="1"/>
    <col min="14868" max="14868" width="5.88671875" style="151" customWidth="1"/>
    <col min="14869" max="14869" width="0" style="151" hidden="1" customWidth="1"/>
    <col min="14870" max="14871" width="9.109375" style="151"/>
    <col min="14872" max="14874" width="8.33203125" style="151" customWidth="1"/>
    <col min="14875" max="14875" width="11.33203125" style="151" bestFit="1" customWidth="1"/>
    <col min="14876" max="14877" width="11.88671875" style="151" customWidth="1"/>
    <col min="14878" max="15104" width="9.109375" style="151"/>
    <col min="15105" max="15105" width="2.88671875" style="151" customWidth="1"/>
    <col min="15106" max="15106" width="29.44140625" style="151" customWidth="1"/>
    <col min="15107" max="15108" width="8.109375" style="151" customWidth="1"/>
    <col min="15109" max="15110" width="0" style="151" hidden="1" customWidth="1"/>
    <col min="15111" max="15111" width="6.6640625" style="151" customWidth="1"/>
    <col min="15112" max="15112" width="7.5546875" style="151" customWidth="1"/>
    <col min="15113" max="15114" width="0" style="151" hidden="1" customWidth="1"/>
    <col min="15115" max="15115" width="5.5546875" style="151" customWidth="1"/>
    <col min="15116" max="15116" width="7.88671875" style="151" customWidth="1"/>
    <col min="15117" max="15117" width="7.33203125" style="151" customWidth="1"/>
    <col min="15118" max="15118" width="8.109375" style="151" customWidth="1"/>
    <col min="15119" max="15119" width="6.6640625" style="151" customWidth="1"/>
    <col min="15120" max="15120" width="8" style="151" customWidth="1"/>
    <col min="15121" max="15121" width="5.6640625" style="151" customWidth="1"/>
    <col min="15122" max="15122" width="6" style="151" customWidth="1"/>
    <col min="15123" max="15123" width="5.44140625" style="151" customWidth="1"/>
    <col min="15124" max="15124" width="5.88671875" style="151" customWidth="1"/>
    <col min="15125" max="15125" width="0" style="151" hidden="1" customWidth="1"/>
    <col min="15126" max="15127" width="9.109375" style="151"/>
    <col min="15128" max="15130" width="8.33203125" style="151" customWidth="1"/>
    <col min="15131" max="15131" width="11.33203125" style="151" bestFit="1" customWidth="1"/>
    <col min="15132" max="15133" width="11.88671875" style="151" customWidth="1"/>
    <col min="15134" max="15360" width="9.109375" style="151"/>
    <col min="15361" max="15361" width="2.88671875" style="151" customWidth="1"/>
    <col min="15362" max="15362" width="29.44140625" style="151" customWidth="1"/>
    <col min="15363" max="15364" width="8.109375" style="151" customWidth="1"/>
    <col min="15365" max="15366" width="0" style="151" hidden="1" customWidth="1"/>
    <col min="15367" max="15367" width="6.6640625" style="151" customWidth="1"/>
    <col min="15368" max="15368" width="7.5546875" style="151" customWidth="1"/>
    <col min="15369" max="15370" width="0" style="151" hidden="1" customWidth="1"/>
    <col min="15371" max="15371" width="5.5546875" style="151" customWidth="1"/>
    <col min="15372" max="15372" width="7.88671875" style="151" customWidth="1"/>
    <col min="15373" max="15373" width="7.33203125" style="151" customWidth="1"/>
    <col min="15374" max="15374" width="8.109375" style="151" customWidth="1"/>
    <col min="15375" max="15375" width="6.6640625" style="151" customWidth="1"/>
    <col min="15376" max="15376" width="8" style="151" customWidth="1"/>
    <col min="15377" max="15377" width="5.6640625" style="151" customWidth="1"/>
    <col min="15378" max="15378" width="6" style="151" customWidth="1"/>
    <col min="15379" max="15379" width="5.44140625" style="151" customWidth="1"/>
    <col min="15380" max="15380" width="5.88671875" style="151" customWidth="1"/>
    <col min="15381" max="15381" width="0" style="151" hidden="1" customWidth="1"/>
    <col min="15382" max="15383" width="9.109375" style="151"/>
    <col min="15384" max="15386" width="8.33203125" style="151" customWidth="1"/>
    <col min="15387" max="15387" width="11.33203125" style="151" bestFit="1" customWidth="1"/>
    <col min="15388" max="15389" width="11.88671875" style="151" customWidth="1"/>
    <col min="15390" max="15616" width="9.109375" style="151"/>
    <col min="15617" max="15617" width="2.88671875" style="151" customWidth="1"/>
    <col min="15618" max="15618" width="29.44140625" style="151" customWidth="1"/>
    <col min="15619" max="15620" width="8.109375" style="151" customWidth="1"/>
    <col min="15621" max="15622" width="0" style="151" hidden="1" customWidth="1"/>
    <col min="15623" max="15623" width="6.6640625" style="151" customWidth="1"/>
    <col min="15624" max="15624" width="7.5546875" style="151" customWidth="1"/>
    <col min="15625" max="15626" width="0" style="151" hidden="1" customWidth="1"/>
    <col min="15627" max="15627" width="5.5546875" style="151" customWidth="1"/>
    <col min="15628" max="15628" width="7.88671875" style="151" customWidth="1"/>
    <col min="15629" max="15629" width="7.33203125" style="151" customWidth="1"/>
    <col min="15630" max="15630" width="8.109375" style="151" customWidth="1"/>
    <col min="15631" max="15631" width="6.6640625" style="151" customWidth="1"/>
    <col min="15632" max="15632" width="8" style="151" customWidth="1"/>
    <col min="15633" max="15633" width="5.6640625" style="151" customWidth="1"/>
    <col min="15634" max="15634" width="6" style="151" customWidth="1"/>
    <col min="15635" max="15635" width="5.44140625" style="151" customWidth="1"/>
    <col min="15636" max="15636" width="5.88671875" style="151" customWidth="1"/>
    <col min="15637" max="15637" width="0" style="151" hidden="1" customWidth="1"/>
    <col min="15638" max="15639" width="9.109375" style="151"/>
    <col min="15640" max="15642" width="8.33203125" style="151" customWidth="1"/>
    <col min="15643" max="15643" width="11.33203125" style="151" bestFit="1" customWidth="1"/>
    <col min="15644" max="15645" width="11.88671875" style="151" customWidth="1"/>
    <col min="15646" max="15872" width="9.109375" style="151"/>
    <col min="15873" max="15873" width="2.88671875" style="151" customWidth="1"/>
    <col min="15874" max="15874" width="29.44140625" style="151" customWidth="1"/>
    <col min="15875" max="15876" width="8.109375" style="151" customWidth="1"/>
    <col min="15877" max="15878" width="0" style="151" hidden="1" customWidth="1"/>
    <col min="15879" max="15879" width="6.6640625" style="151" customWidth="1"/>
    <col min="15880" max="15880" width="7.5546875" style="151" customWidth="1"/>
    <col min="15881" max="15882" width="0" style="151" hidden="1" customWidth="1"/>
    <col min="15883" max="15883" width="5.5546875" style="151" customWidth="1"/>
    <col min="15884" max="15884" width="7.88671875" style="151" customWidth="1"/>
    <col min="15885" max="15885" width="7.33203125" style="151" customWidth="1"/>
    <col min="15886" max="15886" width="8.109375" style="151" customWidth="1"/>
    <col min="15887" max="15887" width="6.6640625" style="151" customWidth="1"/>
    <col min="15888" max="15888" width="8" style="151" customWidth="1"/>
    <col min="15889" max="15889" width="5.6640625" style="151" customWidth="1"/>
    <col min="15890" max="15890" width="6" style="151" customWidth="1"/>
    <col min="15891" max="15891" width="5.44140625" style="151" customWidth="1"/>
    <col min="15892" max="15892" width="5.88671875" style="151" customWidth="1"/>
    <col min="15893" max="15893" width="0" style="151" hidden="1" customWidth="1"/>
    <col min="15894" max="15895" width="9.109375" style="151"/>
    <col min="15896" max="15898" width="8.33203125" style="151" customWidth="1"/>
    <col min="15899" max="15899" width="11.33203125" style="151" bestFit="1" customWidth="1"/>
    <col min="15900" max="15901" width="11.88671875" style="151" customWidth="1"/>
    <col min="15902" max="16128" width="9.109375" style="151"/>
    <col min="16129" max="16129" width="2.88671875" style="151" customWidth="1"/>
    <col min="16130" max="16130" width="29.44140625" style="151" customWidth="1"/>
    <col min="16131" max="16132" width="8.109375" style="151" customWidth="1"/>
    <col min="16133" max="16134" width="0" style="151" hidden="1" customWidth="1"/>
    <col min="16135" max="16135" width="6.6640625" style="151" customWidth="1"/>
    <col min="16136" max="16136" width="7.5546875" style="151" customWidth="1"/>
    <col min="16137" max="16138" width="0" style="151" hidden="1" customWidth="1"/>
    <col min="16139" max="16139" width="5.5546875" style="151" customWidth="1"/>
    <col min="16140" max="16140" width="7.88671875" style="151" customWidth="1"/>
    <col min="16141" max="16141" width="7.33203125" style="151" customWidth="1"/>
    <col min="16142" max="16142" width="8.109375" style="151" customWidth="1"/>
    <col min="16143" max="16143" width="6.6640625" style="151" customWidth="1"/>
    <col min="16144" max="16144" width="8" style="151" customWidth="1"/>
    <col min="16145" max="16145" width="5.6640625" style="151" customWidth="1"/>
    <col min="16146" max="16146" width="6" style="151" customWidth="1"/>
    <col min="16147" max="16147" width="5.44140625" style="151" customWidth="1"/>
    <col min="16148" max="16148" width="5.88671875" style="151" customWidth="1"/>
    <col min="16149" max="16149" width="0" style="151" hidden="1" customWidth="1"/>
    <col min="16150" max="16151" width="9.109375" style="151"/>
    <col min="16152" max="16154" width="8.33203125" style="151" customWidth="1"/>
    <col min="16155" max="16155" width="11.33203125" style="151" bestFit="1" customWidth="1"/>
    <col min="16156" max="16157" width="11.88671875" style="151" customWidth="1"/>
    <col min="16158" max="16384" width="9.109375" style="151"/>
  </cols>
  <sheetData>
    <row r="1" spans="1:29">
      <c r="A1" s="150" t="s">
        <v>159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29" ht="16.2" thickBot="1"/>
    <row r="3" spans="1:29" s="155" customFormat="1" ht="25.5" customHeight="1">
      <c r="A3" s="347" t="s">
        <v>52</v>
      </c>
      <c r="B3" s="350"/>
      <c r="C3" s="353" t="s">
        <v>160</v>
      </c>
      <c r="D3" s="354"/>
      <c r="E3" s="354"/>
      <c r="F3" s="355"/>
      <c r="G3" s="353" t="s">
        <v>55</v>
      </c>
      <c r="H3" s="354"/>
      <c r="I3" s="354"/>
      <c r="J3" s="354"/>
      <c r="K3" s="354"/>
      <c r="L3" s="354"/>
      <c r="M3" s="354"/>
      <c r="N3" s="355"/>
      <c r="O3" s="353" t="s">
        <v>161</v>
      </c>
      <c r="P3" s="355"/>
      <c r="Q3" s="353" t="s">
        <v>162</v>
      </c>
      <c r="R3" s="354"/>
      <c r="S3" s="354"/>
      <c r="T3" s="364"/>
      <c r="U3" s="154"/>
      <c r="W3" s="356" t="s">
        <v>33</v>
      </c>
      <c r="X3" s="356"/>
      <c r="Y3" s="356"/>
      <c r="Z3" s="356"/>
      <c r="AA3" s="357" t="s">
        <v>163</v>
      </c>
      <c r="AB3" s="357"/>
      <c r="AC3" s="357"/>
    </row>
    <row r="4" spans="1:29" s="157" customFormat="1" ht="27.75" customHeight="1">
      <c r="A4" s="348"/>
      <c r="B4" s="351"/>
      <c r="C4" s="358" t="s">
        <v>164</v>
      </c>
      <c r="D4" s="359"/>
      <c r="E4" s="358" t="s">
        <v>165</v>
      </c>
      <c r="F4" s="359"/>
      <c r="G4" s="360" t="s">
        <v>164</v>
      </c>
      <c r="H4" s="361"/>
      <c r="I4" s="362" t="s">
        <v>166</v>
      </c>
      <c r="J4" s="363"/>
      <c r="K4" s="358" t="s">
        <v>61</v>
      </c>
      <c r="L4" s="359"/>
      <c r="M4" s="358" t="s">
        <v>62</v>
      </c>
      <c r="N4" s="359"/>
      <c r="O4" s="358" t="s">
        <v>62</v>
      </c>
      <c r="P4" s="359"/>
      <c r="Q4" s="358" t="s">
        <v>167</v>
      </c>
      <c r="R4" s="359"/>
      <c r="S4" s="358" t="s">
        <v>168</v>
      </c>
      <c r="T4" s="365"/>
      <c r="U4" s="156"/>
      <c r="W4" s="356" t="s">
        <v>169</v>
      </c>
      <c r="X4" s="356"/>
      <c r="Y4" s="356" t="s">
        <v>170</v>
      </c>
      <c r="Z4" s="356"/>
      <c r="AA4" s="346">
        <v>2016</v>
      </c>
      <c r="AB4" s="346">
        <v>2015</v>
      </c>
      <c r="AC4" s="346">
        <v>2014</v>
      </c>
    </row>
    <row r="5" spans="1:29" s="157" customFormat="1" ht="27" customHeight="1">
      <c r="A5" s="349"/>
      <c r="B5" s="352"/>
      <c r="C5" s="158" t="s">
        <v>171</v>
      </c>
      <c r="D5" s="158" t="s">
        <v>172</v>
      </c>
      <c r="E5" s="158" t="s">
        <v>171</v>
      </c>
      <c r="F5" s="158" t="s">
        <v>172</v>
      </c>
      <c r="G5" s="158" t="s">
        <v>171</v>
      </c>
      <c r="H5" s="158" t="s">
        <v>172</v>
      </c>
      <c r="I5" s="159" t="s">
        <v>171</v>
      </c>
      <c r="J5" s="159" t="s">
        <v>172</v>
      </c>
      <c r="K5" s="158" t="s">
        <v>171</v>
      </c>
      <c r="L5" s="158" t="s">
        <v>172</v>
      </c>
      <c r="M5" s="158" t="s">
        <v>171</v>
      </c>
      <c r="N5" s="158" t="s">
        <v>172</v>
      </c>
      <c r="O5" s="158" t="s">
        <v>171</v>
      </c>
      <c r="P5" s="158" t="s">
        <v>172</v>
      </c>
      <c r="Q5" s="158" t="s">
        <v>171</v>
      </c>
      <c r="R5" s="158" t="s">
        <v>172</v>
      </c>
      <c r="S5" s="158" t="s">
        <v>171</v>
      </c>
      <c r="T5" s="160" t="s">
        <v>172</v>
      </c>
      <c r="U5" s="156"/>
      <c r="W5" s="159" t="s">
        <v>171</v>
      </c>
      <c r="X5" s="159" t="s">
        <v>172</v>
      </c>
      <c r="Y5" s="159" t="s">
        <v>171</v>
      </c>
      <c r="Z5" s="159" t="s">
        <v>172</v>
      </c>
      <c r="AA5" s="346"/>
      <c r="AB5" s="346"/>
      <c r="AC5" s="346"/>
    </row>
    <row r="6" spans="1:29" ht="15" customHeight="1">
      <c r="A6" s="161" t="s">
        <v>63</v>
      </c>
      <c r="B6" s="162" t="s">
        <v>64</v>
      </c>
      <c r="C6" s="162"/>
      <c r="D6" s="162"/>
      <c r="E6" s="162">
        <v>11</v>
      </c>
      <c r="F6" s="162">
        <v>12</v>
      </c>
      <c r="G6" s="162">
        <v>1</v>
      </c>
      <c r="H6" s="162">
        <v>2</v>
      </c>
      <c r="I6" s="162">
        <v>3</v>
      </c>
      <c r="J6" s="162">
        <v>4</v>
      </c>
      <c r="K6" s="162">
        <v>7</v>
      </c>
      <c r="L6" s="162">
        <v>8</v>
      </c>
      <c r="M6" s="162">
        <v>9</v>
      </c>
      <c r="N6" s="162">
        <v>10</v>
      </c>
      <c r="O6" s="162">
        <v>13</v>
      </c>
      <c r="P6" s="162">
        <v>14</v>
      </c>
      <c r="Q6" s="162">
        <v>15</v>
      </c>
      <c r="R6" s="162">
        <v>16</v>
      </c>
      <c r="S6" s="162">
        <v>17</v>
      </c>
      <c r="T6" s="163">
        <v>18</v>
      </c>
    </row>
    <row r="7" spans="1:29" s="169" customFormat="1">
      <c r="A7" s="164" t="s">
        <v>2</v>
      </c>
      <c r="B7" s="165" t="s">
        <v>173</v>
      </c>
      <c r="C7" s="166">
        <v>178683</v>
      </c>
      <c r="D7" s="166">
        <v>178500</v>
      </c>
      <c r="E7" s="166"/>
      <c r="F7" s="166">
        <v>13800</v>
      </c>
      <c r="G7" s="166"/>
      <c r="H7" s="166">
        <v>165000</v>
      </c>
      <c r="I7" s="166"/>
      <c r="J7" s="166">
        <v>13496.413</v>
      </c>
      <c r="K7" s="166"/>
      <c r="L7" s="166">
        <v>13734.955786</v>
      </c>
      <c r="M7" s="166"/>
      <c r="N7" s="166">
        <v>162111.558353</v>
      </c>
      <c r="O7" s="166"/>
      <c r="P7" s="166">
        <v>150217.138752</v>
      </c>
      <c r="Q7" s="167"/>
      <c r="R7" s="167">
        <f>F7/L7*100</f>
        <v>100.47356697038879</v>
      </c>
      <c r="S7" s="167"/>
      <c r="T7" s="168">
        <f>F7/J7*100</f>
        <v>102.24939026391679</v>
      </c>
      <c r="U7" s="152"/>
      <c r="W7" s="170">
        <f>D7/N7*100</f>
        <v>110.10936037720023</v>
      </c>
      <c r="X7" s="170">
        <f>+D7/N7*100</f>
        <v>110.10936037720023</v>
      </c>
      <c r="Y7" s="170"/>
      <c r="Z7" s="170">
        <f>+N7/P7*100</f>
        <v>107.91815081808809</v>
      </c>
      <c r="AA7" s="171">
        <f>+D7/$D$7*100</f>
        <v>100</v>
      </c>
      <c r="AB7" s="171">
        <f>+N7/$N$7*100</f>
        <v>100</v>
      </c>
      <c r="AC7" s="171">
        <f>+P7/$P$7*100</f>
        <v>100</v>
      </c>
    </row>
    <row r="8" spans="1:29" ht="18" customHeight="1">
      <c r="A8" s="172">
        <v>1</v>
      </c>
      <c r="B8" s="173" t="s">
        <v>174</v>
      </c>
      <c r="C8" s="174"/>
      <c r="D8" s="174">
        <f>+D7-D10</f>
        <v>49900</v>
      </c>
      <c r="E8" s="174"/>
      <c r="F8" s="174">
        <f>+F7-F10</f>
        <v>4055</v>
      </c>
      <c r="G8" s="174"/>
      <c r="H8" s="174">
        <v>54000</v>
      </c>
      <c r="I8" s="174"/>
      <c r="J8" s="174">
        <f>+J7-J10</f>
        <v>4055.9773170000008</v>
      </c>
      <c r="K8" s="174"/>
      <c r="L8" s="174">
        <f>+L7-L10</f>
        <v>4439.4225150000002</v>
      </c>
      <c r="M8" s="174"/>
      <c r="N8" s="174">
        <f>+N7-N10</f>
        <v>47798.822602</v>
      </c>
      <c r="O8" s="174"/>
      <c r="P8" s="174">
        <f>+P7-P10</f>
        <v>49037.368990000003</v>
      </c>
      <c r="Q8" s="175"/>
      <c r="R8" s="175">
        <f>F8/L8*100</f>
        <v>91.340708984082809</v>
      </c>
      <c r="S8" s="175"/>
      <c r="T8" s="176">
        <f>F8/J8*100</f>
        <v>99.975904278460717</v>
      </c>
      <c r="W8" s="170"/>
      <c r="X8" s="170">
        <f>+D8/N8*100</f>
        <v>104.39587689323562</v>
      </c>
      <c r="Y8" s="170"/>
      <c r="Z8" s="170">
        <f t="shared" ref="Z8:Z64" si="0">+N8/P8*100</f>
        <v>97.474280505847332</v>
      </c>
      <c r="AA8" s="171">
        <f>+D8/$D$7*100</f>
        <v>27.955182072829132</v>
      </c>
      <c r="AB8" s="171">
        <f>+N8/$N$7*100</f>
        <v>29.485141644198777</v>
      </c>
      <c r="AC8" s="171">
        <f t="shared" ref="AC8:AC64" si="1">+P8/$P$7*100</f>
        <v>32.644323675315057</v>
      </c>
    </row>
    <row r="9" spans="1:29" ht="18" customHeight="1">
      <c r="A9" s="172">
        <v>2</v>
      </c>
      <c r="B9" s="173" t="s">
        <v>175</v>
      </c>
      <c r="C9" s="177"/>
      <c r="D9" s="177"/>
      <c r="E9" s="178"/>
      <c r="F9" s="177"/>
      <c r="G9" s="178"/>
      <c r="H9" s="179"/>
      <c r="I9" s="178"/>
      <c r="J9" s="177"/>
      <c r="K9" s="177"/>
      <c r="L9" s="177"/>
      <c r="M9" s="178"/>
      <c r="N9" s="177"/>
      <c r="O9" s="177"/>
      <c r="P9" s="177"/>
      <c r="Q9" s="180"/>
      <c r="R9" s="175"/>
      <c r="S9" s="180"/>
      <c r="T9" s="181"/>
      <c r="W9" s="170"/>
      <c r="X9" s="170"/>
      <c r="Y9" s="170"/>
      <c r="Z9" s="170"/>
      <c r="AA9" s="171"/>
      <c r="AB9" s="171"/>
      <c r="AC9" s="171">
        <f t="shared" si="1"/>
        <v>0</v>
      </c>
    </row>
    <row r="10" spans="1:29" ht="18" customHeight="1">
      <c r="A10" s="172"/>
      <c r="B10" s="182" t="s">
        <v>176</v>
      </c>
      <c r="C10" s="174"/>
      <c r="D10" s="174">
        <f>+D11+D26</f>
        <v>128600</v>
      </c>
      <c r="E10" s="174"/>
      <c r="F10" s="174">
        <f>+F11+F26</f>
        <v>9745</v>
      </c>
      <c r="G10" s="174"/>
      <c r="H10" s="174">
        <v>111000</v>
      </c>
      <c r="I10" s="174"/>
      <c r="J10" s="174">
        <f>+J11+J26</f>
        <v>9440.4356829999997</v>
      </c>
      <c r="K10" s="174"/>
      <c r="L10" s="174">
        <f>+L11+L26</f>
        <v>9295.5332710000002</v>
      </c>
      <c r="M10" s="174"/>
      <c r="N10" s="174">
        <f>+N11+N26</f>
        <v>114312.735751</v>
      </c>
      <c r="O10" s="174"/>
      <c r="P10" s="174">
        <f>+P11+P26</f>
        <v>101179.769762</v>
      </c>
      <c r="Q10" s="175"/>
      <c r="R10" s="175">
        <f t="shared" ref="R10:R64" si="2">F10/L10*100</f>
        <v>104.83529794253157</v>
      </c>
      <c r="S10" s="175"/>
      <c r="T10" s="176">
        <f t="shared" ref="T10:T64" si="3">F10/J10*100</f>
        <v>103.22616802049136</v>
      </c>
      <c r="W10" s="170"/>
      <c r="X10" s="170">
        <f t="shared" ref="X10:X64" si="4">+D10/N10*100</f>
        <v>112.49840112314433</v>
      </c>
      <c r="Y10" s="170"/>
      <c r="Z10" s="170">
        <f t="shared" si="0"/>
        <v>112.97983383426549</v>
      </c>
      <c r="AA10" s="171">
        <f>+D10/$D$7*100</f>
        <v>72.044817927170868</v>
      </c>
      <c r="AB10" s="171">
        <f>+N10/$N$7*100</f>
        <v>70.514858355801223</v>
      </c>
      <c r="AC10" s="171">
        <f>+P10/$P$7*100</f>
        <v>67.35567632468495</v>
      </c>
    </row>
    <row r="11" spans="1:29" ht="18" customHeight="1">
      <c r="A11" s="172"/>
      <c r="B11" s="182" t="s">
        <v>177</v>
      </c>
      <c r="C11" s="174"/>
      <c r="D11" s="174">
        <v>125000</v>
      </c>
      <c r="E11" s="174"/>
      <c r="F11" s="174">
        <v>9600</v>
      </c>
      <c r="G11" s="178"/>
      <c r="H11" s="174">
        <v>106114.21</v>
      </c>
      <c r="I11" s="174"/>
      <c r="J11" s="174">
        <v>9118.8870000000006</v>
      </c>
      <c r="K11" s="174"/>
      <c r="L11" s="174">
        <v>9054.1843389999995</v>
      </c>
      <c r="M11" s="174"/>
      <c r="N11" s="174">
        <v>110592.296435</v>
      </c>
      <c r="O11" s="174"/>
      <c r="P11" s="174">
        <v>93955.539573999995</v>
      </c>
      <c r="Q11" s="180"/>
      <c r="R11" s="175">
        <f t="shared" si="2"/>
        <v>106.02832503253721</v>
      </c>
      <c r="S11" s="180"/>
      <c r="T11" s="181">
        <f t="shared" si="3"/>
        <v>105.27600572306686</v>
      </c>
      <c r="W11" s="170"/>
      <c r="X11" s="170">
        <f t="shared" si="4"/>
        <v>113.02776416571479</v>
      </c>
      <c r="Y11" s="170"/>
      <c r="Z11" s="170">
        <f t="shared" si="0"/>
        <v>117.70705265110718</v>
      </c>
      <c r="AA11" s="171">
        <f>+D11/$D$7*100</f>
        <v>70.028011204481786</v>
      </c>
      <c r="AB11" s="171">
        <f>+N11/$N$7*100</f>
        <v>68.219871277891158</v>
      </c>
      <c r="AC11" s="171">
        <f t="shared" si="1"/>
        <v>62.546484611929188</v>
      </c>
    </row>
    <row r="12" spans="1:29" s="169" customFormat="1" ht="18" customHeight="1">
      <c r="A12" s="183" t="s">
        <v>4</v>
      </c>
      <c r="B12" s="184" t="s">
        <v>157</v>
      </c>
      <c r="C12" s="185"/>
      <c r="D12" s="185">
        <f>D13+D24+D29+D64</f>
        <v>178500</v>
      </c>
      <c r="E12" s="185"/>
      <c r="F12" s="185">
        <f>F13+F24+F29+F64</f>
        <v>13800</v>
      </c>
      <c r="G12" s="185"/>
      <c r="H12" s="185">
        <f>H13+H24+H29+H64</f>
        <v>164999.99999999997</v>
      </c>
      <c r="I12" s="185"/>
      <c r="J12" s="185">
        <f>J13+J24+J29+J64</f>
        <v>13496.413</v>
      </c>
      <c r="K12" s="185"/>
      <c r="L12" s="185">
        <f>L13+L24+L29+L64</f>
        <v>13734.955785999999</v>
      </c>
      <c r="M12" s="185"/>
      <c r="N12" s="185">
        <f>N13+N24+N29+N64</f>
        <v>162111.558353</v>
      </c>
      <c r="O12" s="185"/>
      <c r="P12" s="185">
        <f>P13+P24+P29+P64</f>
        <v>150217.138752</v>
      </c>
      <c r="Q12" s="186"/>
      <c r="R12" s="186">
        <f t="shared" si="2"/>
        <v>100.4735669703888</v>
      </c>
      <c r="S12" s="186"/>
      <c r="T12" s="187">
        <f t="shared" si="3"/>
        <v>102.24939026391679</v>
      </c>
      <c r="U12" s="152"/>
      <c r="W12" s="170"/>
      <c r="X12" s="170">
        <f t="shared" si="4"/>
        <v>110.10936037720023</v>
      </c>
      <c r="Y12" s="170"/>
      <c r="Z12" s="170">
        <f t="shared" si="0"/>
        <v>107.91815081808809</v>
      </c>
      <c r="AA12" s="171">
        <f>+D12/$D$7*100</f>
        <v>100</v>
      </c>
      <c r="AB12" s="171">
        <f>+N12/$N$7*100</f>
        <v>100</v>
      </c>
      <c r="AC12" s="171">
        <f t="shared" si="1"/>
        <v>100</v>
      </c>
    </row>
    <row r="13" spans="1:29" s="169" customFormat="1" ht="18" customHeight="1">
      <c r="A13" s="183" t="s">
        <v>63</v>
      </c>
      <c r="B13" s="184" t="s">
        <v>178</v>
      </c>
      <c r="C13" s="185"/>
      <c r="D13" s="185">
        <f>SUM(D14:D23)-D22</f>
        <v>22060</v>
      </c>
      <c r="E13" s="185"/>
      <c r="F13" s="185">
        <f>SUM(F14:F23)-F22</f>
        <v>1771.8826939503851</v>
      </c>
      <c r="G13" s="185"/>
      <c r="H13" s="185">
        <f>SUM(H14:H23)-H22</f>
        <v>23885.807179825806</v>
      </c>
      <c r="I13" s="185"/>
      <c r="J13" s="185">
        <f>SUM(J14:J23)-J22</f>
        <v>1624.8535429999999</v>
      </c>
      <c r="K13" s="185"/>
      <c r="L13" s="185">
        <f>SUM(L14:L23)-L22</f>
        <v>1856.0083200000001</v>
      </c>
      <c r="M13" s="185"/>
      <c r="N13" s="185">
        <f>SUM(N14:N23)-N22</f>
        <v>20616.811898999997</v>
      </c>
      <c r="O13" s="185"/>
      <c r="P13" s="185">
        <f>SUM(P14:P23)-P22</f>
        <v>22145.072803000003</v>
      </c>
      <c r="Q13" s="186"/>
      <c r="R13" s="186">
        <f t="shared" si="2"/>
        <v>95.467389604718207</v>
      </c>
      <c r="S13" s="186"/>
      <c r="T13" s="187">
        <f t="shared" si="3"/>
        <v>109.04876329216246</v>
      </c>
      <c r="U13" s="152"/>
      <c r="W13" s="170"/>
      <c r="X13" s="170">
        <f t="shared" si="4"/>
        <v>107.00005465476457</v>
      </c>
      <c r="Y13" s="170"/>
      <c r="Z13" s="170">
        <f t="shared" si="0"/>
        <v>93.09886710423018</v>
      </c>
      <c r="AA13" s="171">
        <f>+D13/$D$7*100</f>
        <v>12.358543417366946</v>
      </c>
      <c r="AB13" s="171">
        <f>+N13/$N$7*100</f>
        <v>12.717669306531878</v>
      </c>
      <c r="AC13" s="171">
        <f t="shared" si="1"/>
        <v>14.742041412172194</v>
      </c>
    </row>
    <row r="14" spans="1:29" ht="18" customHeight="1">
      <c r="A14" s="172">
        <v>1</v>
      </c>
      <c r="B14" s="188" t="s">
        <v>140</v>
      </c>
      <c r="C14" s="174"/>
      <c r="D14" s="174">
        <v>7300</v>
      </c>
      <c r="E14" s="174"/>
      <c r="F14" s="174">
        <v>550</v>
      </c>
      <c r="G14" s="174"/>
      <c r="H14" s="174">
        <v>8700</v>
      </c>
      <c r="I14" s="174">
        <v>0</v>
      </c>
      <c r="J14" s="174">
        <v>498.579611</v>
      </c>
      <c r="K14" s="174">
        <v>0</v>
      </c>
      <c r="L14" s="174">
        <v>590.68358999999998</v>
      </c>
      <c r="M14" s="174">
        <v>0</v>
      </c>
      <c r="N14" s="174">
        <v>6572.6003460000002</v>
      </c>
      <c r="O14" s="174"/>
      <c r="P14" s="174">
        <v>7825.2594040000004</v>
      </c>
      <c r="Q14" s="189"/>
      <c r="R14" s="189">
        <f t="shared" si="2"/>
        <v>93.112456366021618</v>
      </c>
      <c r="S14" s="189"/>
      <c r="T14" s="190">
        <f t="shared" si="3"/>
        <v>110.31337581110994</v>
      </c>
      <c r="W14" s="170"/>
      <c r="X14" s="170">
        <f t="shared" si="4"/>
        <v>111.06715174676162</v>
      </c>
      <c r="Y14" s="170"/>
      <c r="Z14" s="170">
        <f t="shared" si="0"/>
        <v>83.992108205899413</v>
      </c>
      <c r="AA14" s="171">
        <f>+D14/$D$7*100</f>
        <v>4.0896358543417364</v>
      </c>
      <c r="AB14" s="171">
        <f>+N14/$N$7*100</f>
        <v>4.0543687401289912</v>
      </c>
      <c r="AC14" s="171">
        <f t="shared" si="1"/>
        <v>5.2092986652602011</v>
      </c>
    </row>
    <row r="15" spans="1:29" ht="18" customHeight="1">
      <c r="A15" s="172">
        <v>2</v>
      </c>
      <c r="B15" s="188" t="s">
        <v>137</v>
      </c>
      <c r="C15" s="174"/>
      <c r="D15" s="174">
        <v>2200</v>
      </c>
      <c r="E15" s="174"/>
      <c r="F15" s="174">
        <v>180</v>
      </c>
      <c r="G15" s="174"/>
      <c r="H15" s="174">
        <v>1650</v>
      </c>
      <c r="I15" s="174">
        <v>0</v>
      </c>
      <c r="J15" s="174">
        <v>136.06002899999999</v>
      </c>
      <c r="K15" s="174">
        <v>0</v>
      </c>
      <c r="L15" s="174">
        <v>171.08404300000001</v>
      </c>
      <c r="M15" s="174">
        <v>0</v>
      </c>
      <c r="N15" s="174">
        <v>1841.7909540000001</v>
      </c>
      <c r="O15" s="174"/>
      <c r="P15" s="174">
        <v>1488.9954700000001</v>
      </c>
      <c r="Q15" s="189"/>
      <c r="R15" s="189">
        <f t="shared" si="2"/>
        <v>105.21144862119023</v>
      </c>
      <c r="S15" s="189"/>
      <c r="T15" s="190">
        <f t="shared" si="3"/>
        <v>132.29454772496044</v>
      </c>
      <c r="W15" s="170"/>
      <c r="X15" s="170">
        <f t="shared" si="4"/>
        <v>119.44895240266231</v>
      </c>
      <c r="Y15" s="170"/>
      <c r="Z15" s="170">
        <f t="shared" si="0"/>
        <v>123.6935229896972</v>
      </c>
      <c r="AA15" s="171">
        <f t="shared" ref="AA15:AA64" si="5">+D15/$D$7*100</f>
        <v>1.2324929971988796</v>
      </c>
      <c r="AB15" s="171">
        <f t="shared" ref="AB15:AB64" si="6">+N15/$N$7*100</f>
        <v>1.1361256240529602</v>
      </c>
      <c r="AC15" s="171">
        <f t="shared" si="1"/>
        <v>0.99122875217204576</v>
      </c>
    </row>
    <row r="16" spans="1:29" ht="18" customHeight="1">
      <c r="A16" s="172">
        <v>3</v>
      </c>
      <c r="B16" s="188" t="s">
        <v>179</v>
      </c>
      <c r="C16" s="174">
        <v>350</v>
      </c>
      <c r="D16" s="174">
        <v>2555</v>
      </c>
      <c r="E16" s="174">
        <v>25</v>
      </c>
      <c r="F16" s="174">
        <v>188.23798100641341</v>
      </c>
      <c r="G16" s="174">
        <v>330</v>
      </c>
      <c r="H16" s="174">
        <v>2200</v>
      </c>
      <c r="I16" s="174">
        <v>22.314</v>
      </c>
      <c r="J16" s="174">
        <v>158.49799200000001</v>
      </c>
      <c r="K16" s="174">
        <v>27.693000000000001</v>
      </c>
      <c r="L16" s="174">
        <v>206.203101</v>
      </c>
      <c r="M16" s="174">
        <v>328.81900000000002</v>
      </c>
      <c r="N16" s="174">
        <v>2402.1253959999999</v>
      </c>
      <c r="O16" s="174">
        <v>302.53100000000001</v>
      </c>
      <c r="P16" s="174">
        <v>1992.463792</v>
      </c>
      <c r="Q16" s="189">
        <f t="shared" ref="Q16:Q23" si="7">E16/K16*100</f>
        <v>90.275520889755541</v>
      </c>
      <c r="R16" s="189">
        <f t="shared" si="2"/>
        <v>91.287657699392895</v>
      </c>
      <c r="S16" s="189">
        <f t="shared" ref="S16:S23" si="8">E16/I16*100</f>
        <v>112.03728600878374</v>
      </c>
      <c r="T16" s="190">
        <f t="shared" si="3"/>
        <v>118.76363771625155</v>
      </c>
      <c r="W16" s="170">
        <f t="shared" ref="W16:W23" si="9">+C16/M16*100</f>
        <v>106.44153774568987</v>
      </c>
      <c r="X16" s="170">
        <f t="shared" si="4"/>
        <v>106.36413920166557</v>
      </c>
      <c r="Y16" s="170">
        <f t="shared" ref="Y16:Y23" si="10">+M16/O16*100</f>
        <v>108.68935745427741</v>
      </c>
      <c r="Z16" s="170">
        <f t="shared" si="0"/>
        <v>120.56055450768261</v>
      </c>
      <c r="AA16" s="171">
        <f t="shared" si="5"/>
        <v>1.4313725490196079</v>
      </c>
      <c r="AB16" s="171">
        <f t="shared" si="6"/>
        <v>1.4817730582598811</v>
      </c>
      <c r="AC16" s="171">
        <f t="shared" si="1"/>
        <v>1.3263891248051562</v>
      </c>
    </row>
    <row r="17" spans="1:29" ht="18" customHeight="1">
      <c r="A17" s="172">
        <v>4</v>
      </c>
      <c r="B17" s="188" t="s">
        <v>135</v>
      </c>
      <c r="C17" s="174">
        <v>1300</v>
      </c>
      <c r="D17" s="174">
        <v>2730</v>
      </c>
      <c r="E17" s="174">
        <v>155</v>
      </c>
      <c r="F17" s="174">
        <v>276.1711707054389</v>
      </c>
      <c r="G17" s="174">
        <v>1670</v>
      </c>
      <c r="H17" s="174">
        <v>3502</v>
      </c>
      <c r="I17" s="174">
        <v>137.51400000000001</v>
      </c>
      <c r="J17" s="174">
        <v>290.67381699999999</v>
      </c>
      <c r="K17" s="174">
        <v>152.49700000000001</v>
      </c>
      <c r="L17" s="174">
        <v>279.21966400000002</v>
      </c>
      <c r="M17" s="174">
        <v>1341.8389999999999</v>
      </c>
      <c r="N17" s="174">
        <v>2674.2389619999999</v>
      </c>
      <c r="O17" s="174">
        <v>1690.5640000000001</v>
      </c>
      <c r="P17" s="174">
        <v>3556.8874179999998</v>
      </c>
      <c r="Q17" s="189">
        <f t="shared" si="7"/>
        <v>101.64134376413961</v>
      </c>
      <c r="R17" s="189">
        <f t="shared" si="2"/>
        <v>98.908209668728375</v>
      </c>
      <c r="S17" s="189">
        <f t="shared" si="8"/>
        <v>112.71579620984045</v>
      </c>
      <c r="T17" s="190">
        <f t="shared" si="3"/>
        <v>95.010680203590169</v>
      </c>
      <c r="W17" s="170">
        <f t="shared" si="9"/>
        <v>96.881965720179551</v>
      </c>
      <c r="X17" s="170">
        <f t="shared" si="4"/>
        <v>102.08511800150791</v>
      </c>
      <c r="Y17" s="170">
        <f t="shared" si="10"/>
        <v>79.372268663002401</v>
      </c>
      <c r="Z17" s="170">
        <f t="shared" si="0"/>
        <v>75.18480760641269</v>
      </c>
      <c r="AA17" s="171">
        <f t="shared" si="5"/>
        <v>1.5294117647058825</v>
      </c>
      <c r="AB17" s="171">
        <f t="shared" si="6"/>
        <v>1.6496288044908003</v>
      </c>
      <c r="AC17" s="171">
        <f t="shared" si="1"/>
        <v>2.3678306267517315</v>
      </c>
    </row>
    <row r="18" spans="1:29" ht="18" customHeight="1">
      <c r="A18" s="172">
        <v>5</v>
      </c>
      <c r="B18" s="188" t="s">
        <v>180</v>
      </c>
      <c r="C18" s="174">
        <v>135</v>
      </c>
      <c r="D18" s="174">
        <v>230</v>
      </c>
      <c r="E18" s="174">
        <v>10</v>
      </c>
      <c r="F18" s="174">
        <v>16.317083157450401</v>
      </c>
      <c r="G18" s="174">
        <v>145</v>
      </c>
      <c r="H18" s="174">
        <v>249.77390445754256</v>
      </c>
      <c r="I18" s="174">
        <v>9.7940000000000005</v>
      </c>
      <c r="J18" s="174">
        <v>17.064682999999999</v>
      </c>
      <c r="K18" s="174">
        <v>14.163</v>
      </c>
      <c r="L18" s="174">
        <v>23.779357999999998</v>
      </c>
      <c r="M18" s="174">
        <v>124.779</v>
      </c>
      <c r="N18" s="174">
        <v>213.133093</v>
      </c>
      <c r="O18" s="174">
        <v>132.459</v>
      </c>
      <c r="P18" s="174">
        <v>228.23320000000001</v>
      </c>
      <c r="Q18" s="189">
        <f t="shared" si="7"/>
        <v>70.606509920214648</v>
      </c>
      <c r="R18" s="189">
        <f t="shared" si="2"/>
        <v>68.618686667026097</v>
      </c>
      <c r="S18" s="189">
        <f t="shared" si="8"/>
        <v>102.10332856851132</v>
      </c>
      <c r="T18" s="190">
        <f t="shared" si="3"/>
        <v>95.619022969547117</v>
      </c>
      <c r="W18" s="170">
        <f t="shared" si="9"/>
        <v>108.19128218690646</v>
      </c>
      <c r="X18" s="170">
        <f t="shared" si="4"/>
        <v>107.91379075045843</v>
      </c>
      <c r="Y18" s="170">
        <f t="shared" si="10"/>
        <v>94.201979480443001</v>
      </c>
      <c r="Z18" s="170">
        <f t="shared" si="0"/>
        <v>93.383913032810298</v>
      </c>
      <c r="AA18" s="171">
        <f t="shared" si="5"/>
        <v>0.12885154061624651</v>
      </c>
      <c r="AB18" s="171">
        <f t="shared" si="6"/>
        <v>0.13147310109492624</v>
      </c>
      <c r="AC18" s="171">
        <f t="shared" si="1"/>
        <v>0.15193552606324109</v>
      </c>
    </row>
    <row r="19" spans="1:29" ht="18" customHeight="1">
      <c r="A19" s="172">
        <v>6</v>
      </c>
      <c r="B19" s="188" t="s">
        <v>139</v>
      </c>
      <c r="C19" s="174">
        <v>140</v>
      </c>
      <c r="D19" s="174">
        <v>1330</v>
      </c>
      <c r="E19" s="174">
        <v>8</v>
      </c>
      <c r="F19" s="174">
        <v>74.355291364902513</v>
      </c>
      <c r="G19" s="174">
        <v>170</v>
      </c>
      <c r="H19" s="174">
        <v>1316.5022016438356</v>
      </c>
      <c r="I19" s="174">
        <v>10.281000000000001</v>
      </c>
      <c r="J19" s="174">
        <v>97.490988000000002</v>
      </c>
      <c r="K19" s="174">
        <v>7.5629999999999997</v>
      </c>
      <c r="L19" s="174">
        <v>72.404689000000005</v>
      </c>
      <c r="M19" s="174">
        <v>132.619</v>
      </c>
      <c r="N19" s="174">
        <v>1260.8158659999999</v>
      </c>
      <c r="O19" s="174">
        <v>154.97800000000001</v>
      </c>
      <c r="P19" s="174">
        <v>1201.248409</v>
      </c>
      <c r="Q19" s="189">
        <f t="shared" si="7"/>
        <v>105.77813037154569</v>
      </c>
      <c r="R19" s="189">
        <f t="shared" si="2"/>
        <v>102.69402768224376</v>
      </c>
      <c r="S19" s="189">
        <f t="shared" si="8"/>
        <v>77.813442272152514</v>
      </c>
      <c r="T19" s="190">
        <f t="shared" si="3"/>
        <v>76.268886889219459</v>
      </c>
      <c r="W19" s="170">
        <f t="shared" si="9"/>
        <v>105.56556752803144</v>
      </c>
      <c r="X19" s="170">
        <f t="shared" si="4"/>
        <v>105.4872512208694</v>
      </c>
      <c r="Y19" s="170">
        <f t="shared" si="10"/>
        <v>85.572790976783793</v>
      </c>
      <c r="Z19" s="170">
        <f t="shared" si="0"/>
        <v>104.95879591212844</v>
      </c>
      <c r="AA19" s="171">
        <f t="shared" si="5"/>
        <v>0.74509803921568629</v>
      </c>
      <c r="AB19" s="171">
        <f t="shared" si="6"/>
        <v>0.77774581825594269</v>
      </c>
      <c r="AC19" s="171">
        <f t="shared" si="1"/>
        <v>0.79967467026728101</v>
      </c>
    </row>
    <row r="20" spans="1:29" ht="18" customHeight="1">
      <c r="A20" s="172">
        <v>7</v>
      </c>
      <c r="B20" s="188" t="s">
        <v>134</v>
      </c>
      <c r="C20" s="174">
        <v>6500</v>
      </c>
      <c r="D20" s="174">
        <v>2925</v>
      </c>
      <c r="E20" s="174">
        <v>550</v>
      </c>
      <c r="F20" s="174">
        <v>241.7423508652922</v>
      </c>
      <c r="G20" s="174">
        <v>6800</v>
      </c>
      <c r="H20" s="174">
        <v>3150.8010153116766</v>
      </c>
      <c r="I20" s="174">
        <v>316.11700000000002</v>
      </c>
      <c r="J20" s="174">
        <v>149.071977</v>
      </c>
      <c r="K20" s="174">
        <v>525.78399999999999</v>
      </c>
      <c r="L20" s="174">
        <v>223.35996499999999</v>
      </c>
      <c r="M20" s="174">
        <v>6586.826</v>
      </c>
      <c r="N20" s="174">
        <v>2803.6498150000002</v>
      </c>
      <c r="O20" s="174">
        <v>6331.4639999999999</v>
      </c>
      <c r="P20" s="174">
        <v>2935.1726090000002</v>
      </c>
      <c r="Q20" s="189">
        <f t="shared" si="7"/>
        <v>104.60569359280618</v>
      </c>
      <c r="R20" s="189">
        <f t="shared" si="2"/>
        <v>108.22993765480409</v>
      </c>
      <c r="S20" s="189">
        <f t="shared" si="8"/>
        <v>173.98621396508253</v>
      </c>
      <c r="T20" s="190">
        <f t="shared" si="3"/>
        <v>162.1648519931363</v>
      </c>
      <c r="W20" s="170">
        <f t="shared" si="9"/>
        <v>98.681823385041596</v>
      </c>
      <c r="X20" s="170">
        <f t="shared" si="4"/>
        <v>104.32829322516513</v>
      </c>
      <c r="Y20" s="170">
        <f t="shared" si="10"/>
        <v>104.03322201626671</v>
      </c>
      <c r="Z20" s="170">
        <f t="shared" si="0"/>
        <v>95.519078040019963</v>
      </c>
      <c r="AA20" s="171">
        <f t="shared" si="5"/>
        <v>1.6386554621848741</v>
      </c>
      <c r="AB20" s="171">
        <f t="shared" si="6"/>
        <v>1.7294570747972311</v>
      </c>
      <c r="AC20" s="171">
        <f t="shared" si="1"/>
        <v>1.9539532129192023</v>
      </c>
    </row>
    <row r="21" spans="1:29" ht="18" customHeight="1">
      <c r="A21" s="172">
        <v>8</v>
      </c>
      <c r="B21" s="188" t="s">
        <v>181</v>
      </c>
      <c r="C21" s="174">
        <v>3800</v>
      </c>
      <c r="D21" s="174">
        <v>1140</v>
      </c>
      <c r="E21" s="174">
        <v>450</v>
      </c>
      <c r="F21" s="174">
        <v>121.14739902039572</v>
      </c>
      <c r="G21" s="174">
        <v>3550</v>
      </c>
      <c r="H21" s="174">
        <v>1196.7297603380018</v>
      </c>
      <c r="I21" s="174">
        <v>433.488</v>
      </c>
      <c r="J21" s="174">
        <v>143.50354999999999</v>
      </c>
      <c r="K21" s="174">
        <v>419.44900000000001</v>
      </c>
      <c r="L21" s="174">
        <v>124.266215</v>
      </c>
      <c r="M21" s="174">
        <v>4112.8440000000001</v>
      </c>
      <c r="N21" s="174">
        <v>1316.138277</v>
      </c>
      <c r="O21" s="174">
        <v>3368.6149999999998</v>
      </c>
      <c r="P21" s="174">
        <v>1136.7320520000001</v>
      </c>
      <c r="Q21" s="189">
        <f t="shared" si="7"/>
        <v>107.28360301252357</v>
      </c>
      <c r="R21" s="189">
        <f t="shared" si="2"/>
        <v>97.490214070168406</v>
      </c>
      <c r="S21" s="189">
        <f t="shared" si="8"/>
        <v>103.80910198206179</v>
      </c>
      <c r="T21" s="190">
        <f t="shared" si="3"/>
        <v>84.421186110305797</v>
      </c>
      <c r="W21" s="170">
        <f t="shared" si="9"/>
        <v>92.393487328962635</v>
      </c>
      <c r="X21" s="170">
        <f t="shared" si="4"/>
        <v>86.617038644184959</v>
      </c>
      <c r="Y21" s="170">
        <f t="shared" si="10"/>
        <v>122.09302636246649</v>
      </c>
      <c r="Z21" s="170">
        <f t="shared" si="0"/>
        <v>115.78263098012829</v>
      </c>
      <c r="AA21" s="171">
        <f t="shared" si="5"/>
        <v>0.6386554621848739</v>
      </c>
      <c r="AB21" s="171">
        <f t="shared" si="6"/>
        <v>0.81187195433288728</v>
      </c>
      <c r="AC21" s="171">
        <f t="shared" si="1"/>
        <v>0.75672593782835951</v>
      </c>
    </row>
    <row r="22" spans="1:29" ht="18" customHeight="1">
      <c r="A22" s="172"/>
      <c r="B22" s="191" t="s">
        <v>182</v>
      </c>
      <c r="C22" s="174">
        <f>+M22/M21*C21</f>
        <v>1706.6851064616114</v>
      </c>
      <c r="D22" s="174">
        <f>+D21/C21*C22</f>
        <v>512.00553193848339</v>
      </c>
      <c r="E22" s="174">
        <v>210</v>
      </c>
      <c r="F22" s="174">
        <v>33</v>
      </c>
      <c r="G22" s="174">
        <v>1668.5</v>
      </c>
      <c r="H22" s="174">
        <v>404.49465899424462</v>
      </c>
      <c r="I22" s="174">
        <v>191.61199999999999</v>
      </c>
      <c r="J22" s="174">
        <v>44.518999999999998</v>
      </c>
      <c r="K22" s="174">
        <v>152.672</v>
      </c>
      <c r="L22" s="174">
        <v>23.936</v>
      </c>
      <c r="M22" s="174">
        <v>1847.192</v>
      </c>
      <c r="N22" s="174">
        <v>395.65600000000001</v>
      </c>
      <c r="O22" s="174">
        <v>1609.74</v>
      </c>
      <c r="P22" s="174">
        <v>393.67</v>
      </c>
      <c r="Q22" s="189">
        <f t="shared" si="7"/>
        <v>137.54977992035214</v>
      </c>
      <c r="R22" s="189">
        <f t="shared" si="2"/>
        <v>137.86764705882354</v>
      </c>
      <c r="S22" s="189">
        <f t="shared" si="8"/>
        <v>109.59647621234578</v>
      </c>
      <c r="T22" s="190">
        <f t="shared" si="3"/>
        <v>74.125654215054254</v>
      </c>
      <c r="W22" s="170">
        <f t="shared" si="9"/>
        <v>92.393487328962635</v>
      </c>
      <c r="X22" s="170">
        <f t="shared" si="4"/>
        <v>129.40674018300831</v>
      </c>
      <c r="Y22" s="170">
        <f t="shared" si="10"/>
        <v>114.75095357014176</v>
      </c>
      <c r="Z22" s="170">
        <f t="shared" si="0"/>
        <v>100.50448345060583</v>
      </c>
      <c r="AA22" s="171">
        <f t="shared" si="5"/>
        <v>0.2868378330187582</v>
      </c>
      <c r="AB22" s="171">
        <f t="shared" si="6"/>
        <v>0.24406402851205339</v>
      </c>
      <c r="AC22" s="171">
        <f t="shared" si="1"/>
        <v>0.26206730022326341</v>
      </c>
    </row>
    <row r="23" spans="1:29" s="152" customFormat="1" ht="18" customHeight="1">
      <c r="A23" s="172">
        <v>9</v>
      </c>
      <c r="B23" s="188" t="s">
        <v>136</v>
      </c>
      <c r="C23" s="174">
        <v>1100</v>
      </c>
      <c r="D23" s="174">
        <v>1650</v>
      </c>
      <c r="E23" s="174">
        <v>110</v>
      </c>
      <c r="F23" s="174">
        <v>123.91141783049191</v>
      </c>
      <c r="G23" s="174">
        <v>1150</v>
      </c>
      <c r="H23" s="174">
        <v>1920.0002980747504</v>
      </c>
      <c r="I23" s="174">
        <v>93.884</v>
      </c>
      <c r="J23" s="174">
        <v>133.91089600000001</v>
      </c>
      <c r="K23" s="174">
        <v>145.31700000000001</v>
      </c>
      <c r="L23" s="174">
        <v>165.00769500000001</v>
      </c>
      <c r="M23" s="174">
        <v>1137.8320000000001</v>
      </c>
      <c r="N23" s="174">
        <v>1532.3191899999999</v>
      </c>
      <c r="O23" s="174">
        <v>1066.134</v>
      </c>
      <c r="P23" s="174">
        <v>1780.080449</v>
      </c>
      <c r="Q23" s="189">
        <f t="shared" si="7"/>
        <v>75.696580579010018</v>
      </c>
      <c r="R23" s="189">
        <f t="shared" si="2"/>
        <v>75.094326861842347</v>
      </c>
      <c r="S23" s="189">
        <f t="shared" si="8"/>
        <v>117.16586425802053</v>
      </c>
      <c r="T23" s="190">
        <f t="shared" si="3"/>
        <v>92.532737463344219</v>
      </c>
      <c r="W23" s="170">
        <f t="shared" si="9"/>
        <v>96.675080328203094</v>
      </c>
      <c r="X23" s="170">
        <f t="shared" si="4"/>
        <v>107.67991491381115</v>
      </c>
      <c r="Y23" s="170">
        <f t="shared" si="10"/>
        <v>106.72504581975626</v>
      </c>
      <c r="Z23" s="170">
        <f t="shared" si="0"/>
        <v>86.081457209465697</v>
      </c>
      <c r="AA23" s="171">
        <f t="shared" si="5"/>
        <v>0.92436974789915971</v>
      </c>
      <c r="AB23" s="171">
        <f t="shared" si="6"/>
        <v>0.94522513111826079</v>
      </c>
      <c r="AC23" s="171">
        <f t="shared" si="1"/>
        <v>1.1850048961049726</v>
      </c>
    </row>
    <row r="24" spans="1:29" s="169" customFormat="1" ht="32.25" customHeight="1">
      <c r="A24" s="192" t="s">
        <v>64</v>
      </c>
      <c r="B24" s="193" t="s">
        <v>183</v>
      </c>
      <c r="C24" s="194"/>
      <c r="D24" s="194">
        <f>SUM(D25:D28)</f>
        <v>4835</v>
      </c>
      <c r="E24" s="194"/>
      <c r="F24" s="194">
        <f>SUM(F25:F28)</f>
        <v>244.30137312545989</v>
      </c>
      <c r="G24" s="194"/>
      <c r="H24" s="194">
        <f>SUM(H25:H28)</f>
        <v>6216.1665307596822</v>
      </c>
      <c r="I24" s="194"/>
      <c r="J24" s="194">
        <f>SUM(J25:J28)</f>
        <v>412.13719199999997</v>
      </c>
      <c r="K24" s="194"/>
      <c r="L24" s="194">
        <f>SUM(L25:L28)</f>
        <v>336.77844200000004</v>
      </c>
      <c r="M24" s="194"/>
      <c r="N24" s="194">
        <f>SUM(N25:N28)</f>
        <v>4916.6279220000006</v>
      </c>
      <c r="O24" s="194"/>
      <c r="P24" s="194">
        <f>SUM(P25:P28)</f>
        <v>9039.5879210000003</v>
      </c>
      <c r="Q24" s="186"/>
      <c r="R24" s="186">
        <f t="shared" si="2"/>
        <v>72.540680357877491</v>
      </c>
      <c r="S24" s="186"/>
      <c r="T24" s="187">
        <f t="shared" si="3"/>
        <v>59.276711218399313</v>
      </c>
      <c r="U24" s="152"/>
      <c r="W24" s="170"/>
      <c r="X24" s="170">
        <f t="shared" si="4"/>
        <v>98.339757994808849</v>
      </c>
      <c r="Y24" s="170"/>
      <c r="Z24" s="170">
        <f t="shared" si="0"/>
        <v>54.389956322877389</v>
      </c>
      <c r="AA24" s="171">
        <f t="shared" si="5"/>
        <v>2.7086834733893559</v>
      </c>
      <c r="AB24" s="171">
        <f t="shared" si="6"/>
        <v>3.0328669787344711</v>
      </c>
      <c r="AC24" s="171">
        <f t="shared" si="1"/>
        <v>6.0176808026704922</v>
      </c>
    </row>
    <row r="25" spans="1:29" ht="18" customHeight="1">
      <c r="A25" s="172">
        <v>10</v>
      </c>
      <c r="B25" s="188" t="s">
        <v>146</v>
      </c>
      <c r="C25" s="174">
        <v>2000</v>
      </c>
      <c r="D25" s="174">
        <v>210</v>
      </c>
      <c r="E25" s="195">
        <v>100</v>
      </c>
      <c r="F25" s="195">
        <v>13.047845736667671</v>
      </c>
      <c r="G25" s="174">
        <v>5500</v>
      </c>
      <c r="H25" s="174">
        <v>420.376530759682</v>
      </c>
      <c r="I25" s="196">
        <v>136.41200000000001</v>
      </c>
      <c r="J25" s="196">
        <v>14.628852</v>
      </c>
      <c r="K25" s="196">
        <v>110.786</v>
      </c>
      <c r="L25" s="196">
        <v>11.678482000000001</v>
      </c>
      <c r="M25" s="174">
        <v>1747.7270000000001</v>
      </c>
      <c r="N25" s="174">
        <v>185.07363899999999</v>
      </c>
      <c r="O25" s="196">
        <v>7265.4880000000003</v>
      </c>
      <c r="P25" s="196">
        <v>554.51575300000002</v>
      </c>
      <c r="Q25" s="189">
        <f>E25/K25*100</f>
        <v>90.264112794035341</v>
      </c>
      <c r="R25" s="189">
        <f t="shared" si="2"/>
        <v>111.7255285119048</v>
      </c>
      <c r="S25" s="189">
        <f>E25/I25*100</f>
        <v>73.307333665659911</v>
      </c>
      <c r="T25" s="190">
        <f t="shared" si="3"/>
        <v>89.192547280317484</v>
      </c>
      <c r="W25" s="170">
        <f>+C25/M25*100</f>
        <v>114.43434815620517</v>
      </c>
      <c r="X25" s="170">
        <f t="shared" si="4"/>
        <v>113.46834759109051</v>
      </c>
      <c r="Y25" s="170">
        <f>+M25/O25*100</f>
        <v>24.055190786909289</v>
      </c>
      <c r="Z25" s="170">
        <f t="shared" si="0"/>
        <v>33.375722510808444</v>
      </c>
      <c r="AA25" s="171">
        <f t="shared" si="5"/>
        <v>0.1176470588235294</v>
      </c>
      <c r="AB25" s="171">
        <f t="shared" si="6"/>
        <v>0.11416436982056501</v>
      </c>
      <c r="AC25" s="171">
        <f t="shared" si="1"/>
        <v>0.36914280061975763</v>
      </c>
    </row>
    <row r="26" spans="1:29" ht="18" customHeight="1">
      <c r="A26" s="172">
        <v>11</v>
      </c>
      <c r="B26" s="188" t="s">
        <v>80</v>
      </c>
      <c r="C26" s="174">
        <v>8000</v>
      </c>
      <c r="D26" s="174">
        <v>3600</v>
      </c>
      <c r="E26" s="195">
        <v>640</v>
      </c>
      <c r="F26" s="195">
        <v>145</v>
      </c>
      <c r="G26" s="174">
        <v>9800</v>
      </c>
      <c r="H26" s="174">
        <v>4885.79</v>
      </c>
      <c r="I26" s="196">
        <v>814.15200000000004</v>
      </c>
      <c r="J26" s="196">
        <v>321.54868299999998</v>
      </c>
      <c r="K26" s="196">
        <v>830.94399999999996</v>
      </c>
      <c r="L26" s="196">
        <v>241.34893199999999</v>
      </c>
      <c r="M26" s="174">
        <v>9181.0499999999993</v>
      </c>
      <c r="N26" s="174">
        <v>3720.439316</v>
      </c>
      <c r="O26" s="196">
        <v>9306.1839999999993</v>
      </c>
      <c r="P26" s="196">
        <v>7224.2301880000005</v>
      </c>
      <c r="Q26" s="189">
        <f>E26/K26*100</f>
        <v>77.020834135633692</v>
      </c>
      <c r="R26" s="189">
        <f t="shared" si="2"/>
        <v>60.078989701102138</v>
      </c>
      <c r="S26" s="189">
        <f>E26/I26*100</f>
        <v>78.609399718971389</v>
      </c>
      <c r="T26" s="190">
        <f t="shared" si="3"/>
        <v>45.094260267892317</v>
      </c>
      <c r="W26" s="170">
        <f>+C26/M26*100</f>
        <v>87.136002962624104</v>
      </c>
      <c r="X26" s="170">
        <f t="shared" si="4"/>
        <v>96.762766281873141</v>
      </c>
      <c r="Y26" s="170">
        <f>+M26/O26*100</f>
        <v>98.655367226781678</v>
      </c>
      <c r="Z26" s="170">
        <f t="shared" si="0"/>
        <v>51.499456955011411</v>
      </c>
      <c r="AA26" s="171">
        <f t="shared" si="5"/>
        <v>2.0168067226890756</v>
      </c>
      <c r="AB26" s="171">
        <f t="shared" si="6"/>
        <v>2.2949870779100747</v>
      </c>
      <c r="AC26" s="171">
        <f t="shared" si="1"/>
        <v>4.8091917127557569</v>
      </c>
    </row>
    <row r="27" spans="1:29" ht="18" customHeight="1">
      <c r="A27" s="172">
        <v>12</v>
      </c>
      <c r="B27" s="188" t="s">
        <v>17</v>
      </c>
      <c r="C27" s="174">
        <v>1500</v>
      </c>
      <c r="D27" s="174">
        <v>825</v>
      </c>
      <c r="E27" s="195">
        <v>200</v>
      </c>
      <c r="F27" s="195">
        <v>78.165956250690172</v>
      </c>
      <c r="G27" s="174">
        <v>1200</v>
      </c>
      <c r="H27" s="174">
        <v>700</v>
      </c>
      <c r="I27" s="196">
        <v>97.316999999999993</v>
      </c>
      <c r="J27" s="196">
        <v>59.805070000000001</v>
      </c>
      <c r="K27" s="196">
        <v>149.65100000000001</v>
      </c>
      <c r="L27" s="196">
        <v>68.737167999999997</v>
      </c>
      <c r="M27" s="174">
        <v>1525.3969999999999</v>
      </c>
      <c r="N27" s="174">
        <v>804.92109700000003</v>
      </c>
      <c r="O27" s="196">
        <v>1116.9459999999999</v>
      </c>
      <c r="P27" s="196">
        <v>1055.4084250000001</v>
      </c>
      <c r="Q27" s="189">
        <f>E27/K27*100</f>
        <v>133.64427902252572</v>
      </c>
      <c r="R27" s="189">
        <f t="shared" si="2"/>
        <v>113.71716136267089</v>
      </c>
      <c r="S27" s="189">
        <f>E27/I27*100</f>
        <v>205.51393898291153</v>
      </c>
      <c r="T27" s="190">
        <f t="shared" si="3"/>
        <v>130.70122023214782</v>
      </c>
      <c r="W27" s="170">
        <f>+C27/M27*100</f>
        <v>98.33505638204349</v>
      </c>
      <c r="X27" s="170">
        <f t="shared" si="4"/>
        <v>102.49451816766084</v>
      </c>
      <c r="Y27" s="170">
        <f>+M27/O27*100</f>
        <v>136.5685538960702</v>
      </c>
      <c r="Z27" s="170">
        <f t="shared" si="0"/>
        <v>76.266313394267243</v>
      </c>
      <c r="AA27" s="171">
        <f t="shared" si="5"/>
        <v>0.46218487394957986</v>
      </c>
      <c r="AB27" s="171">
        <f t="shared" si="6"/>
        <v>0.49652295319206913</v>
      </c>
      <c r="AC27" s="171">
        <f t="shared" si="1"/>
        <v>0.70258855531952302</v>
      </c>
    </row>
    <row r="28" spans="1:29" s="152" customFormat="1" ht="18" customHeight="1">
      <c r="A28" s="172">
        <v>13</v>
      </c>
      <c r="B28" s="197" t="s">
        <v>184</v>
      </c>
      <c r="C28" s="198">
        <v>1000</v>
      </c>
      <c r="D28" s="198">
        <v>200</v>
      </c>
      <c r="E28" s="195">
        <v>120</v>
      </c>
      <c r="F28" s="195">
        <v>8.087571138102053</v>
      </c>
      <c r="G28" s="174">
        <v>890</v>
      </c>
      <c r="H28" s="174">
        <v>210</v>
      </c>
      <c r="I28" s="196">
        <v>72.332999999999998</v>
      </c>
      <c r="J28" s="196">
        <v>16.154586999999999</v>
      </c>
      <c r="K28" s="196">
        <v>109.657</v>
      </c>
      <c r="L28" s="196">
        <v>15.013859999999999</v>
      </c>
      <c r="M28" s="174">
        <v>1014.996</v>
      </c>
      <c r="N28" s="174">
        <v>206.19387</v>
      </c>
      <c r="O28" s="196">
        <v>884.36</v>
      </c>
      <c r="P28" s="196">
        <v>205.43355500000001</v>
      </c>
      <c r="Q28" s="189">
        <f>E28/K28*100</f>
        <v>109.43213839517769</v>
      </c>
      <c r="R28" s="189">
        <f t="shared" si="2"/>
        <v>53.867367473135175</v>
      </c>
      <c r="S28" s="189">
        <f>E28/I28*100</f>
        <v>165.89938202480198</v>
      </c>
      <c r="T28" s="190">
        <f t="shared" si="3"/>
        <v>50.063620556205201</v>
      </c>
      <c r="W28" s="170">
        <f>+C28/M28*100</f>
        <v>98.522555753914304</v>
      </c>
      <c r="X28" s="170">
        <f t="shared" si="4"/>
        <v>96.996094015792039</v>
      </c>
      <c r="Y28" s="170">
        <f>+M28/O28*100</f>
        <v>114.77181238409698</v>
      </c>
      <c r="Z28" s="170">
        <f t="shared" si="0"/>
        <v>100.37010263488844</v>
      </c>
      <c r="AA28" s="171">
        <f t="shared" si="5"/>
        <v>0.11204481792717086</v>
      </c>
      <c r="AB28" s="171">
        <f t="shared" si="6"/>
        <v>0.12719257781176233</v>
      </c>
      <c r="AC28" s="171">
        <f t="shared" si="1"/>
        <v>0.13675773397545482</v>
      </c>
    </row>
    <row r="29" spans="1:29" s="169" customFormat="1" ht="18" customHeight="1">
      <c r="A29" s="192" t="s">
        <v>65</v>
      </c>
      <c r="B29" s="193" t="s">
        <v>185</v>
      </c>
      <c r="C29" s="194"/>
      <c r="D29" s="194">
        <f>SUM(D30:D63)-D41-D44</f>
        <v>140494.65042680682</v>
      </c>
      <c r="E29" s="194"/>
      <c r="F29" s="194">
        <f>SUM(F30:F63)-F41-F44</f>
        <v>10977.233601143718</v>
      </c>
      <c r="G29" s="194"/>
      <c r="H29" s="194">
        <f>SUM(H30:H63)-H41-H44</f>
        <v>126097.64454868642</v>
      </c>
      <c r="I29" s="194"/>
      <c r="J29" s="194">
        <f>SUM(J30:J63)-J41-J44</f>
        <v>10677.679512000001</v>
      </c>
      <c r="K29" s="194"/>
      <c r="L29" s="194">
        <f>SUM(L30:L63)-L41-L44</f>
        <v>10757.034080999998</v>
      </c>
      <c r="M29" s="194"/>
      <c r="N29" s="194">
        <f>SUM(N30:N63)-N41-N44</f>
        <v>127815.896572</v>
      </c>
      <c r="O29" s="194"/>
      <c r="P29" s="194">
        <f>SUM(P30:P63)-P41-P44</f>
        <v>110373.579942</v>
      </c>
      <c r="Q29" s="186"/>
      <c r="R29" s="186">
        <f t="shared" si="2"/>
        <v>102.04702819090865</v>
      </c>
      <c r="S29" s="186"/>
      <c r="T29" s="187">
        <f t="shared" si="3"/>
        <v>102.80542311470452</v>
      </c>
      <c r="U29" s="152"/>
      <c r="W29" s="170"/>
      <c r="X29" s="170">
        <f t="shared" si="4"/>
        <v>109.91954380859409</v>
      </c>
      <c r="Y29" s="170"/>
      <c r="Z29" s="170">
        <f t="shared" si="0"/>
        <v>115.80298169105842</v>
      </c>
      <c r="AA29" s="171">
        <f t="shared" si="5"/>
        <v>78.708487634065449</v>
      </c>
      <c r="AB29" s="171">
        <f t="shared" si="6"/>
        <v>78.844406821183739</v>
      </c>
      <c r="AC29" s="171">
        <f t="shared" si="1"/>
        <v>73.476023347922066</v>
      </c>
    </row>
    <row r="30" spans="1:29" ht="18" customHeight="1">
      <c r="A30" s="199">
        <v>14</v>
      </c>
      <c r="B30" s="197" t="s">
        <v>186</v>
      </c>
      <c r="C30" s="174"/>
      <c r="D30" s="174">
        <v>500</v>
      </c>
      <c r="E30" s="195"/>
      <c r="F30" s="195">
        <v>40</v>
      </c>
      <c r="G30" s="174"/>
      <c r="H30" s="174">
        <v>500</v>
      </c>
      <c r="I30" s="196"/>
      <c r="J30" s="196">
        <v>37.507449999999999</v>
      </c>
      <c r="K30" s="196"/>
      <c r="L30" s="196">
        <v>51.247945999999999</v>
      </c>
      <c r="M30" s="174"/>
      <c r="N30" s="174">
        <v>463.968907</v>
      </c>
      <c r="O30" s="195"/>
      <c r="P30" s="195">
        <v>454.02409999999998</v>
      </c>
      <c r="Q30" s="189"/>
      <c r="R30" s="189">
        <f t="shared" si="2"/>
        <v>78.051908656007413</v>
      </c>
      <c r="S30" s="189"/>
      <c r="T30" s="190">
        <f t="shared" si="3"/>
        <v>106.64547976468674</v>
      </c>
      <c r="W30" s="170"/>
      <c r="X30" s="170">
        <f t="shared" si="4"/>
        <v>107.7658421623499</v>
      </c>
      <c r="Y30" s="170"/>
      <c r="Z30" s="170">
        <f t="shared" si="0"/>
        <v>102.19036985041103</v>
      </c>
      <c r="AA30" s="171">
        <f t="shared" si="5"/>
        <v>0.28011204481792717</v>
      </c>
      <c r="AB30" s="171">
        <f t="shared" si="6"/>
        <v>0.28620347106262573</v>
      </c>
      <c r="AC30" s="171">
        <f t="shared" si="1"/>
        <v>0.30224520568825913</v>
      </c>
    </row>
    <row r="31" spans="1:29" s="152" customFormat="1" ht="18" customHeight="1">
      <c r="A31" s="199">
        <v>15</v>
      </c>
      <c r="B31" s="200" t="s">
        <v>149</v>
      </c>
      <c r="C31" s="174"/>
      <c r="D31" s="174">
        <v>530</v>
      </c>
      <c r="E31" s="174"/>
      <c r="F31" s="174">
        <v>35</v>
      </c>
      <c r="G31" s="174"/>
      <c r="H31" s="174">
        <v>540</v>
      </c>
      <c r="I31" s="174"/>
      <c r="J31" s="174">
        <v>39.575792</v>
      </c>
      <c r="K31" s="174"/>
      <c r="L31" s="174">
        <v>36.355415000000001</v>
      </c>
      <c r="M31" s="174"/>
      <c r="N31" s="174">
        <v>507.05242299999998</v>
      </c>
      <c r="O31" s="174"/>
      <c r="P31" s="174">
        <v>478.805453</v>
      </c>
      <c r="Q31" s="189"/>
      <c r="R31" s="189">
        <f t="shared" si="2"/>
        <v>96.271765842859992</v>
      </c>
      <c r="S31" s="189"/>
      <c r="T31" s="190">
        <f t="shared" si="3"/>
        <v>88.437901634413279</v>
      </c>
      <c r="U31" s="152">
        <v>15</v>
      </c>
      <c r="W31" s="170"/>
      <c r="X31" s="170">
        <f t="shared" si="4"/>
        <v>104.52568136135305</v>
      </c>
      <c r="Y31" s="170"/>
      <c r="Z31" s="170">
        <f t="shared" si="0"/>
        <v>105.8994670639225</v>
      </c>
      <c r="AA31" s="171">
        <f t="shared" si="5"/>
        <v>0.2969187675070028</v>
      </c>
      <c r="AB31" s="171">
        <f t="shared" si="6"/>
        <v>0.31277993262879306</v>
      </c>
      <c r="AC31" s="171">
        <f t="shared" si="1"/>
        <v>0.31874222673784297</v>
      </c>
    </row>
    <row r="32" spans="1:29" s="152" customFormat="1" ht="18" customHeight="1">
      <c r="A32" s="199">
        <v>16</v>
      </c>
      <c r="B32" s="200" t="s">
        <v>187</v>
      </c>
      <c r="C32" s="174"/>
      <c r="D32" s="174">
        <v>940</v>
      </c>
      <c r="E32" s="195"/>
      <c r="F32" s="195">
        <v>75</v>
      </c>
      <c r="G32" s="174"/>
      <c r="H32" s="174">
        <v>1060</v>
      </c>
      <c r="I32" s="195"/>
      <c r="J32" s="195">
        <v>76.580523999999997</v>
      </c>
      <c r="K32" s="195"/>
      <c r="L32" s="195">
        <v>78.259635000000003</v>
      </c>
      <c r="M32" s="174"/>
      <c r="N32" s="174">
        <v>918.95922700000006</v>
      </c>
      <c r="O32" s="195"/>
      <c r="P32" s="195">
        <v>933.89600399999995</v>
      </c>
      <c r="Q32" s="189"/>
      <c r="R32" s="189">
        <f t="shared" si="2"/>
        <v>95.834845128015218</v>
      </c>
      <c r="S32" s="189"/>
      <c r="T32" s="190">
        <f t="shared" si="3"/>
        <v>97.936127989931236</v>
      </c>
      <c r="W32" s="170"/>
      <c r="X32" s="170">
        <f t="shared" si="4"/>
        <v>102.28963074549986</v>
      </c>
      <c r="Y32" s="170"/>
      <c r="Z32" s="170">
        <f t="shared" si="0"/>
        <v>98.400595255143642</v>
      </c>
      <c r="AA32" s="171">
        <f t="shared" si="5"/>
        <v>0.5266106442577031</v>
      </c>
      <c r="AB32" s="171">
        <f t="shared" si="6"/>
        <v>0.56686841847448932</v>
      </c>
      <c r="AC32" s="171">
        <f t="shared" si="1"/>
        <v>0.62169737205673281</v>
      </c>
    </row>
    <row r="33" spans="1:29" s="152" customFormat="1" ht="18" customHeight="1">
      <c r="A33" s="199">
        <v>17</v>
      </c>
      <c r="B33" s="200" t="s">
        <v>188</v>
      </c>
      <c r="C33" s="174"/>
      <c r="D33" s="174">
        <v>800</v>
      </c>
      <c r="E33" s="195"/>
      <c r="F33" s="195">
        <v>65</v>
      </c>
      <c r="G33" s="174"/>
      <c r="H33" s="174">
        <v>880</v>
      </c>
      <c r="I33" s="195"/>
      <c r="J33" s="195">
        <v>60.712553999999997</v>
      </c>
      <c r="K33" s="195"/>
      <c r="L33" s="195">
        <v>72.540592000000004</v>
      </c>
      <c r="M33" s="174"/>
      <c r="N33" s="174">
        <v>761.54019500000004</v>
      </c>
      <c r="O33" s="195"/>
      <c r="P33" s="195">
        <v>782.39768700000002</v>
      </c>
      <c r="Q33" s="189"/>
      <c r="R33" s="189">
        <f t="shared" si="2"/>
        <v>89.605003499282162</v>
      </c>
      <c r="S33" s="189"/>
      <c r="T33" s="190">
        <f t="shared" si="3"/>
        <v>107.06187718605942</v>
      </c>
      <c r="W33" s="170"/>
      <c r="X33" s="170">
        <f t="shared" si="4"/>
        <v>105.05026592851084</v>
      </c>
      <c r="Y33" s="170"/>
      <c r="Z33" s="170">
        <f t="shared" si="0"/>
        <v>97.334157251924495</v>
      </c>
      <c r="AA33" s="171">
        <f t="shared" si="5"/>
        <v>0.44817927170868344</v>
      </c>
      <c r="AB33" s="171">
        <f t="shared" si="6"/>
        <v>0.46976304634721761</v>
      </c>
      <c r="AC33" s="171">
        <f t="shared" si="1"/>
        <v>0.52084448785281046</v>
      </c>
    </row>
    <row r="34" spans="1:29" s="152" customFormat="1" ht="18" customHeight="1">
      <c r="A34" s="199">
        <v>18</v>
      </c>
      <c r="B34" s="200" t="s">
        <v>189</v>
      </c>
      <c r="C34" s="174">
        <v>800</v>
      </c>
      <c r="D34" s="174">
        <f>+N34/M34*C34</f>
        <v>282.12117538595805</v>
      </c>
      <c r="E34" s="195">
        <v>55</v>
      </c>
      <c r="F34" s="195">
        <v>17.844699879951978</v>
      </c>
      <c r="G34" s="174">
        <v>1150</v>
      </c>
      <c r="H34" s="174">
        <v>410</v>
      </c>
      <c r="I34" s="195">
        <v>59.811999999999998</v>
      </c>
      <c r="J34" s="195">
        <v>23.012998</v>
      </c>
      <c r="K34" s="195">
        <v>59.283000000000001</v>
      </c>
      <c r="L34" s="195">
        <v>16.68815</v>
      </c>
      <c r="M34" s="174">
        <v>792.89700000000005</v>
      </c>
      <c r="N34" s="174">
        <v>279.61629199999999</v>
      </c>
      <c r="O34" s="195">
        <v>1059.413</v>
      </c>
      <c r="P34" s="195">
        <v>373.64968599999997</v>
      </c>
      <c r="Q34" s="189">
        <f>E34/K34*100</f>
        <v>92.775331882664503</v>
      </c>
      <c r="R34" s="189">
        <f t="shared" si="2"/>
        <v>106.93036603788903</v>
      </c>
      <c r="S34" s="189">
        <f>E34/I34*100</f>
        <v>91.954791680599214</v>
      </c>
      <c r="T34" s="190">
        <f t="shared" si="3"/>
        <v>77.541830403635288</v>
      </c>
      <c r="W34" s="170">
        <f>+C34/M34*100</f>
        <v>100.89582884031596</v>
      </c>
      <c r="X34" s="170">
        <f t="shared" si="4"/>
        <v>100.89582884031596</v>
      </c>
      <c r="Y34" s="170">
        <f>+M34/O34*100</f>
        <v>74.843049877620913</v>
      </c>
      <c r="Z34" s="170">
        <f t="shared" si="0"/>
        <v>74.83380890623846</v>
      </c>
      <c r="AA34" s="171">
        <f t="shared" si="5"/>
        <v>0.15805107864759554</v>
      </c>
      <c r="AB34" s="171">
        <f t="shared" si="6"/>
        <v>0.17248387150232181</v>
      </c>
      <c r="AC34" s="171">
        <f t="shared" si="1"/>
        <v>0.24873971712167575</v>
      </c>
    </row>
    <row r="35" spans="1:29" s="152" customFormat="1" ht="18" customHeight="1">
      <c r="A35" s="199">
        <v>19</v>
      </c>
      <c r="B35" s="200" t="s">
        <v>150</v>
      </c>
      <c r="C35" s="174">
        <v>400</v>
      </c>
      <c r="D35" s="174">
        <f>+N35/M35*C35</f>
        <v>457.57080288634586</v>
      </c>
      <c r="E35" s="195">
        <v>25</v>
      </c>
      <c r="F35" s="195">
        <v>27.695253843403648</v>
      </c>
      <c r="G35" s="174">
        <v>340</v>
      </c>
      <c r="H35" s="174">
        <v>520</v>
      </c>
      <c r="I35" s="195">
        <v>34.427</v>
      </c>
      <c r="J35" s="195">
        <v>42.005620999999998</v>
      </c>
      <c r="K35" s="195">
        <v>25.65</v>
      </c>
      <c r="L35" s="195">
        <v>27.181417</v>
      </c>
      <c r="M35" s="174">
        <v>350.06200000000001</v>
      </c>
      <c r="N35" s="174">
        <v>400.44537600000001</v>
      </c>
      <c r="O35" s="195">
        <v>302.464</v>
      </c>
      <c r="P35" s="195">
        <v>452.26248900000002</v>
      </c>
      <c r="Q35" s="189">
        <f>E35/K35*100</f>
        <v>97.465886939571149</v>
      </c>
      <c r="R35" s="189">
        <f t="shared" si="2"/>
        <v>101.89039755875733</v>
      </c>
      <c r="S35" s="189">
        <f>E35/I35*100</f>
        <v>72.617422371975479</v>
      </c>
      <c r="T35" s="190">
        <f t="shared" si="3"/>
        <v>65.932256645851396</v>
      </c>
      <c r="W35" s="170">
        <f>+C35/M35*100</f>
        <v>114.26547297335901</v>
      </c>
      <c r="X35" s="170">
        <f t="shared" si="4"/>
        <v>114.26547297335901</v>
      </c>
      <c r="Y35" s="170">
        <f>+M35/O35*100</f>
        <v>115.73674883622513</v>
      </c>
      <c r="Z35" s="170">
        <f t="shared" si="0"/>
        <v>88.542690525899431</v>
      </c>
      <c r="AA35" s="171">
        <f t="shared" si="5"/>
        <v>0.25634218649095003</v>
      </c>
      <c r="AB35" s="171">
        <f t="shared" si="6"/>
        <v>0.24701839897684846</v>
      </c>
      <c r="AC35" s="171">
        <f t="shared" si="1"/>
        <v>0.30107249595977181</v>
      </c>
    </row>
    <row r="36" spans="1:29" s="152" customFormat="1" ht="18" customHeight="1">
      <c r="A36" s="199">
        <v>20</v>
      </c>
      <c r="B36" s="200" t="s">
        <v>190</v>
      </c>
      <c r="C36" s="174"/>
      <c r="D36" s="174">
        <v>2200</v>
      </c>
      <c r="E36" s="195"/>
      <c r="F36" s="195">
        <v>160</v>
      </c>
      <c r="G36" s="174"/>
      <c r="H36" s="174">
        <v>2260</v>
      </c>
      <c r="I36" s="195"/>
      <c r="J36" s="195">
        <v>171.760942</v>
      </c>
      <c r="K36" s="195"/>
      <c r="L36" s="195">
        <v>188.37973299999999</v>
      </c>
      <c r="M36" s="174"/>
      <c r="N36" s="174">
        <v>2075.2043229999999</v>
      </c>
      <c r="O36" s="195"/>
      <c r="P36" s="195">
        <v>2045.2079329999999</v>
      </c>
      <c r="Q36" s="189"/>
      <c r="R36" s="189">
        <f t="shared" si="2"/>
        <v>84.934826826620466</v>
      </c>
      <c r="S36" s="189"/>
      <c r="T36" s="190">
        <f t="shared" si="3"/>
        <v>93.152726188471874</v>
      </c>
      <c r="W36" s="170"/>
      <c r="X36" s="170">
        <f t="shared" si="4"/>
        <v>106.01365733565891</v>
      </c>
      <c r="Y36" s="170"/>
      <c r="Z36" s="170">
        <f t="shared" si="0"/>
        <v>101.46666700808265</v>
      </c>
      <c r="AA36" s="171">
        <f t="shared" si="5"/>
        <v>1.2324929971988796</v>
      </c>
      <c r="AB36" s="171">
        <f t="shared" si="6"/>
        <v>1.2801087992018532</v>
      </c>
      <c r="AC36" s="171">
        <f t="shared" si="1"/>
        <v>1.3615010577298523</v>
      </c>
    </row>
    <row r="37" spans="1:29" s="152" customFormat="1" ht="18" customHeight="1">
      <c r="A37" s="199">
        <v>21</v>
      </c>
      <c r="B37" s="200" t="s">
        <v>191</v>
      </c>
      <c r="C37" s="174"/>
      <c r="D37" s="174">
        <v>460</v>
      </c>
      <c r="E37" s="195"/>
      <c r="F37" s="195">
        <v>40</v>
      </c>
      <c r="G37" s="174"/>
      <c r="H37" s="174">
        <v>485</v>
      </c>
      <c r="I37" s="195"/>
      <c r="J37" s="195">
        <v>37.813752000000001</v>
      </c>
      <c r="K37" s="195"/>
      <c r="L37" s="195">
        <v>37.780976000000003</v>
      </c>
      <c r="M37" s="174"/>
      <c r="N37" s="174">
        <v>429.37126999999998</v>
      </c>
      <c r="O37" s="195"/>
      <c r="P37" s="195">
        <v>429.62925300000001</v>
      </c>
      <c r="Q37" s="189"/>
      <c r="R37" s="189">
        <f t="shared" si="2"/>
        <v>105.87338982455086</v>
      </c>
      <c r="S37" s="189"/>
      <c r="T37" s="190">
        <f t="shared" si="3"/>
        <v>105.78162145877511</v>
      </c>
      <c r="W37" s="170"/>
      <c r="X37" s="170">
        <f t="shared" si="4"/>
        <v>107.13339064348671</v>
      </c>
      <c r="Y37" s="170"/>
      <c r="Z37" s="170">
        <f t="shared" si="0"/>
        <v>99.939952180118425</v>
      </c>
      <c r="AA37" s="171">
        <f t="shared" si="5"/>
        <v>0.25770308123249303</v>
      </c>
      <c r="AB37" s="171">
        <f t="shared" si="6"/>
        <v>0.26486160170333972</v>
      </c>
      <c r="AC37" s="171">
        <f t="shared" si="1"/>
        <v>0.28600548284260269</v>
      </c>
    </row>
    <row r="38" spans="1:29" s="152" customFormat="1" ht="18" customHeight="1">
      <c r="A38" s="199">
        <v>22</v>
      </c>
      <c r="B38" s="200" t="s">
        <v>192</v>
      </c>
      <c r="C38" s="174"/>
      <c r="D38" s="174">
        <v>3200</v>
      </c>
      <c r="E38" s="195"/>
      <c r="F38" s="195">
        <v>260</v>
      </c>
      <c r="G38" s="174"/>
      <c r="H38" s="174">
        <v>2780</v>
      </c>
      <c r="I38" s="195"/>
      <c r="J38" s="195">
        <v>245.908975</v>
      </c>
      <c r="K38" s="195"/>
      <c r="L38" s="195">
        <v>271.69809199999997</v>
      </c>
      <c r="M38" s="174"/>
      <c r="N38" s="174">
        <v>2877.768043</v>
      </c>
      <c r="O38" s="195"/>
      <c r="P38" s="195">
        <v>2535.6590379999998</v>
      </c>
      <c r="Q38" s="189"/>
      <c r="R38" s="189">
        <f t="shared" si="2"/>
        <v>95.694451913928063</v>
      </c>
      <c r="S38" s="189"/>
      <c r="T38" s="190">
        <f t="shared" si="3"/>
        <v>105.73017922587007</v>
      </c>
      <c r="W38" s="170"/>
      <c r="X38" s="170">
        <f t="shared" si="4"/>
        <v>111.19728734856898</v>
      </c>
      <c r="Y38" s="170"/>
      <c r="Z38" s="170">
        <f t="shared" si="0"/>
        <v>113.49191669199494</v>
      </c>
      <c r="AA38" s="171">
        <f t="shared" si="5"/>
        <v>1.7927170868347337</v>
      </c>
      <c r="AB38" s="171">
        <f t="shared" si="6"/>
        <v>1.7751775827937097</v>
      </c>
      <c r="AC38" s="171">
        <f t="shared" si="1"/>
        <v>1.6879958299473599</v>
      </c>
    </row>
    <row r="39" spans="1:29" s="152" customFormat="1" ht="18" customHeight="1">
      <c r="A39" s="199">
        <v>23</v>
      </c>
      <c r="B39" s="200" t="s">
        <v>193</v>
      </c>
      <c r="C39" s="174"/>
      <c r="D39" s="174">
        <v>300</v>
      </c>
      <c r="E39" s="195"/>
      <c r="F39" s="195">
        <v>27</v>
      </c>
      <c r="G39" s="174"/>
      <c r="H39" s="174">
        <v>280</v>
      </c>
      <c r="I39" s="195"/>
      <c r="J39" s="195">
        <v>26.182983</v>
      </c>
      <c r="K39" s="195"/>
      <c r="L39" s="195">
        <v>27.540094</v>
      </c>
      <c r="M39" s="174"/>
      <c r="N39" s="174">
        <v>259.852307</v>
      </c>
      <c r="O39" s="195"/>
      <c r="P39" s="195">
        <v>250.21450200000001</v>
      </c>
      <c r="Q39" s="189"/>
      <c r="R39" s="189">
        <f t="shared" si="2"/>
        <v>98.038881058285426</v>
      </c>
      <c r="S39" s="189"/>
      <c r="T39" s="190">
        <f t="shared" si="3"/>
        <v>103.12041221582734</v>
      </c>
      <c r="W39" s="170"/>
      <c r="X39" s="170">
        <f t="shared" si="4"/>
        <v>115.45019686894679</v>
      </c>
      <c r="Y39" s="170"/>
      <c r="Z39" s="170">
        <f t="shared" si="0"/>
        <v>103.85181711010499</v>
      </c>
      <c r="AA39" s="171">
        <f t="shared" si="5"/>
        <v>0.16806722689075632</v>
      </c>
      <c r="AB39" s="171">
        <f t="shared" si="6"/>
        <v>0.160292276281848</v>
      </c>
      <c r="AC39" s="171">
        <f t="shared" si="1"/>
        <v>0.16656854476045507</v>
      </c>
    </row>
    <row r="40" spans="1:29" s="152" customFormat="1" ht="18" customHeight="1">
      <c r="A40" s="199">
        <v>24</v>
      </c>
      <c r="B40" s="200" t="s">
        <v>145</v>
      </c>
      <c r="C40" s="174"/>
      <c r="D40" s="174">
        <v>7400</v>
      </c>
      <c r="E40" s="195"/>
      <c r="F40" s="195">
        <v>600</v>
      </c>
      <c r="G40" s="174"/>
      <c r="H40" s="174">
        <v>6860</v>
      </c>
      <c r="I40" s="195"/>
      <c r="J40" s="195">
        <v>580.34759799999995</v>
      </c>
      <c r="K40" s="195"/>
      <c r="L40" s="195">
        <v>754.82400099999995</v>
      </c>
      <c r="M40" s="174"/>
      <c r="N40" s="174">
        <v>6899.1892420000004</v>
      </c>
      <c r="O40" s="195"/>
      <c r="P40" s="195">
        <v>6229.9756649999999</v>
      </c>
      <c r="Q40" s="189"/>
      <c r="R40" s="189">
        <f t="shared" si="2"/>
        <v>79.48872839299132</v>
      </c>
      <c r="S40" s="189"/>
      <c r="T40" s="190">
        <f t="shared" si="3"/>
        <v>103.3863157300429</v>
      </c>
      <c r="W40" s="170"/>
      <c r="X40" s="170">
        <f t="shared" si="4"/>
        <v>107.2589798660867</v>
      </c>
      <c r="Y40" s="170"/>
      <c r="Z40" s="170">
        <f t="shared" si="0"/>
        <v>110.74183292175029</v>
      </c>
      <c r="AA40" s="171">
        <f t="shared" si="5"/>
        <v>4.1456582633053216</v>
      </c>
      <c r="AB40" s="171">
        <f t="shared" si="6"/>
        <v>4.2558280927612371</v>
      </c>
      <c r="AC40" s="171">
        <f t="shared" si="1"/>
        <v>4.1473134934924687</v>
      </c>
    </row>
    <row r="41" spans="1:29" s="152" customFormat="1" ht="18.75" customHeight="1">
      <c r="A41" s="199"/>
      <c r="B41" s="201" t="s">
        <v>194</v>
      </c>
      <c r="C41" s="174"/>
      <c r="D41" s="174">
        <f>+N41/N40*D40</f>
        <v>5139.5832403230088</v>
      </c>
      <c r="E41" s="195"/>
      <c r="F41" s="195">
        <v>450</v>
      </c>
      <c r="G41" s="174"/>
      <c r="H41" s="174">
        <v>4864</v>
      </c>
      <c r="I41" s="195"/>
      <c r="J41" s="195">
        <v>423.5668</v>
      </c>
      <c r="K41" s="195"/>
      <c r="L41" s="195">
        <v>495.91399999999999</v>
      </c>
      <c r="M41" s="174"/>
      <c r="N41" s="174">
        <v>4791.7510000000002</v>
      </c>
      <c r="O41" s="195"/>
      <c r="P41" s="195">
        <v>4441.7</v>
      </c>
      <c r="Q41" s="189"/>
      <c r="R41" s="189">
        <f t="shared" si="2"/>
        <v>90.741539863766704</v>
      </c>
      <c r="S41" s="189"/>
      <c r="T41" s="190">
        <f t="shared" si="3"/>
        <v>106.24062131404067</v>
      </c>
      <c r="W41" s="170"/>
      <c r="X41" s="170">
        <f t="shared" si="4"/>
        <v>107.2589798660867</v>
      </c>
      <c r="Y41" s="170"/>
      <c r="Z41" s="170">
        <f t="shared" si="0"/>
        <v>107.88101402616117</v>
      </c>
      <c r="AA41" s="171">
        <f t="shared" si="5"/>
        <v>2.879318341917652</v>
      </c>
      <c r="AB41" s="171">
        <f t="shared" si="6"/>
        <v>2.9558355053042553</v>
      </c>
      <c r="AC41" s="171">
        <f t="shared" si="1"/>
        <v>2.9568530175062082</v>
      </c>
    </row>
    <row r="42" spans="1:29" s="152" customFormat="1" ht="17.25" customHeight="1">
      <c r="A42" s="199">
        <v>25</v>
      </c>
      <c r="B42" s="200" t="s">
        <v>195</v>
      </c>
      <c r="C42" s="174"/>
      <c r="D42" s="174">
        <v>500</v>
      </c>
      <c r="E42" s="195"/>
      <c r="F42" s="195">
        <v>40</v>
      </c>
      <c r="G42" s="174"/>
      <c r="H42" s="174">
        <v>520</v>
      </c>
      <c r="I42" s="195"/>
      <c r="J42" s="195">
        <v>34.439607000000002</v>
      </c>
      <c r="K42" s="195"/>
      <c r="L42" s="195">
        <v>40.897134999999999</v>
      </c>
      <c r="M42" s="174"/>
      <c r="N42" s="174">
        <v>468.68337700000001</v>
      </c>
      <c r="O42" s="195"/>
      <c r="P42" s="195">
        <v>465.40260999999998</v>
      </c>
      <c r="Q42" s="189"/>
      <c r="R42" s="189">
        <f t="shared" si="2"/>
        <v>97.806362230508327</v>
      </c>
      <c r="S42" s="189"/>
      <c r="T42" s="190">
        <f t="shared" si="3"/>
        <v>116.14534393496419</v>
      </c>
      <c r="W42" s="170"/>
      <c r="X42" s="170">
        <f t="shared" si="4"/>
        <v>106.68182925548903</v>
      </c>
      <c r="Y42" s="170"/>
      <c r="Z42" s="170">
        <f t="shared" si="0"/>
        <v>100.70493094140578</v>
      </c>
      <c r="AA42" s="171">
        <f t="shared" si="5"/>
        <v>0.28011204481792717</v>
      </c>
      <c r="AB42" s="171">
        <f t="shared" si="6"/>
        <v>0.28911163507504872</v>
      </c>
      <c r="AC42" s="171">
        <f t="shared" si="1"/>
        <v>0.30981991393695324</v>
      </c>
    </row>
    <row r="43" spans="1:29" s="152" customFormat="1" ht="18" customHeight="1">
      <c r="A43" s="199">
        <v>26</v>
      </c>
      <c r="B43" s="200" t="s">
        <v>196</v>
      </c>
      <c r="C43" s="174"/>
      <c r="D43" s="174">
        <v>25000</v>
      </c>
      <c r="E43" s="195"/>
      <c r="F43" s="195">
        <v>2000</v>
      </c>
      <c r="G43" s="174"/>
      <c r="H43" s="174">
        <v>23500</v>
      </c>
      <c r="I43" s="195"/>
      <c r="J43" s="195">
        <v>1890.6779939999999</v>
      </c>
      <c r="K43" s="195"/>
      <c r="L43" s="195">
        <v>2206.3302060000001</v>
      </c>
      <c r="M43" s="174"/>
      <c r="N43" s="174">
        <v>22814.501976</v>
      </c>
      <c r="O43" s="195"/>
      <c r="P43" s="195">
        <v>20911.237034999998</v>
      </c>
      <c r="Q43" s="189"/>
      <c r="R43" s="189">
        <f t="shared" si="2"/>
        <v>90.648262647227696</v>
      </c>
      <c r="S43" s="189"/>
      <c r="T43" s="190">
        <f t="shared" si="3"/>
        <v>105.78215890526729</v>
      </c>
      <c r="U43" s="152">
        <v>26</v>
      </c>
      <c r="W43" s="170"/>
      <c r="X43" s="170">
        <f t="shared" si="4"/>
        <v>109.57942464095451</v>
      </c>
      <c r="Y43" s="170"/>
      <c r="Z43" s="170">
        <f t="shared" si="0"/>
        <v>109.10163725758753</v>
      </c>
      <c r="AA43" s="171">
        <f t="shared" si="5"/>
        <v>14.005602240896359</v>
      </c>
      <c r="AB43" s="171">
        <f t="shared" si="6"/>
        <v>14.073334565275802</v>
      </c>
      <c r="AC43" s="171">
        <f t="shared" si="1"/>
        <v>13.920673239238878</v>
      </c>
    </row>
    <row r="44" spans="1:29" s="152" customFormat="1" ht="18" customHeight="1">
      <c r="A44" s="199"/>
      <c r="B44" s="201" t="s">
        <v>197</v>
      </c>
      <c r="C44" s="174"/>
      <c r="D44" s="174">
        <f>+N44/N43*D43</f>
        <v>1092.5649407653762</v>
      </c>
      <c r="E44" s="195"/>
      <c r="F44" s="195">
        <v>80</v>
      </c>
      <c r="G44" s="174"/>
      <c r="H44" s="174">
        <v>890</v>
      </c>
      <c r="I44" s="195"/>
      <c r="J44" s="195">
        <v>83.466800000000006</v>
      </c>
      <c r="K44" s="195"/>
      <c r="L44" s="195">
        <v>90.772000000000006</v>
      </c>
      <c r="M44" s="174"/>
      <c r="N44" s="174">
        <v>997.053</v>
      </c>
      <c r="O44" s="195"/>
      <c r="P44" s="195">
        <v>799.65499999999997</v>
      </c>
      <c r="Q44" s="189"/>
      <c r="R44" s="189">
        <f t="shared" si="2"/>
        <v>88.132904419865156</v>
      </c>
      <c r="S44" s="189"/>
      <c r="T44" s="190">
        <f t="shared" si="3"/>
        <v>95.846492257999586</v>
      </c>
      <c r="W44" s="170"/>
      <c r="X44" s="170">
        <f t="shared" si="4"/>
        <v>109.57942464095451</v>
      </c>
      <c r="Y44" s="170"/>
      <c r="Z44" s="170">
        <f t="shared" si="0"/>
        <v>124.68539557684252</v>
      </c>
      <c r="AA44" s="171">
        <f t="shared" si="5"/>
        <v>0.61208119930833393</v>
      </c>
      <c r="AB44" s="171">
        <f t="shared" si="6"/>
        <v>0.61504127782727513</v>
      </c>
      <c r="AC44" s="171">
        <f t="shared" si="1"/>
        <v>0.53233273289819827</v>
      </c>
    </row>
    <row r="45" spans="1:29" s="152" customFormat="1" ht="18" customHeight="1">
      <c r="A45" s="199">
        <v>27</v>
      </c>
      <c r="B45" s="200" t="s">
        <v>198</v>
      </c>
      <c r="C45" s="174"/>
      <c r="D45" s="174">
        <v>460</v>
      </c>
      <c r="E45" s="195"/>
      <c r="F45" s="195">
        <v>35</v>
      </c>
      <c r="G45" s="174"/>
      <c r="H45" s="174">
        <v>500</v>
      </c>
      <c r="I45" s="195"/>
      <c r="J45" s="195">
        <v>41.452376999999998</v>
      </c>
      <c r="K45" s="195"/>
      <c r="L45" s="195">
        <v>30.421222</v>
      </c>
      <c r="M45" s="174"/>
      <c r="N45" s="174">
        <v>435.41500100000002</v>
      </c>
      <c r="O45" s="195"/>
      <c r="P45" s="195">
        <v>455.760469</v>
      </c>
      <c r="Q45" s="189"/>
      <c r="R45" s="189">
        <f t="shared" si="2"/>
        <v>115.05126256926826</v>
      </c>
      <c r="S45" s="189"/>
      <c r="T45" s="190">
        <f t="shared" si="3"/>
        <v>84.434241249904687</v>
      </c>
      <c r="U45" s="152">
        <v>27</v>
      </c>
      <c r="W45" s="170"/>
      <c r="X45" s="170">
        <f t="shared" si="4"/>
        <v>105.64633715961476</v>
      </c>
      <c r="Y45" s="170"/>
      <c r="Z45" s="170">
        <f t="shared" si="0"/>
        <v>95.535929642024314</v>
      </c>
      <c r="AA45" s="171">
        <f t="shared" si="5"/>
        <v>0.25770308123249303</v>
      </c>
      <c r="AB45" s="171">
        <f t="shared" si="6"/>
        <v>0.26858973254200558</v>
      </c>
      <c r="AC45" s="171">
        <f t="shared" si="1"/>
        <v>0.30340111174160678</v>
      </c>
    </row>
    <row r="46" spans="1:29" s="152" customFormat="1" ht="18" customHeight="1">
      <c r="A46" s="199">
        <v>28</v>
      </c>
      <c r="B46" s="200" t="s">
        <v>199</v>
      </c>
      <c r="C46" s="174">
        <v>1050</v>
      </c>
      <c r="D46" s="174">
        <f>+N46/M46*C46</f>
        <v>2772.8724793793158</v>
      </c>
      <c r="E46" s="195">
        <v>80</v>
      </c>
      <c r="F46" s="195">
        <v>200</v>
      </c>
      <c r="G46" s="174">
        <v>980</v>
      </c>
      <c r="H46" s="174">
        <v>2902.6445486864209</v>
      </c>
      <c r="I46" s="195">
        <v>76.257000000000005</v>
      </c>
      <c r="J46" s="195">
        <v>208.35702000000001</v>
      </c>
      <c r="K46" s="195">
        <v>85.278000000000006</v>
      </c>
      <c r="L46" s="195">
        <v>216.13411500000001</v>
      </c>
      <c r="M46" s="174">
        <v>961.77700000000004</v>
      </c>
      <c r="N46" s="174">
        <v>2539.8904520000001</v>
      </c>
      <c r="O46" s="195">
        <v>858.27300000000002</v>
      </c>
      <c r="P46" s="195">
        <v>2542.0618319999999</v>
      </c>
      <c r="Q46" s="189">
        <f>E46/K46*100</f>
        <v>93.81083046037665</v>
      </c>
      <c r="R46" s="189">
        <f t="shared" si="2"/>
        <v>92.535137268820336</v>
      </c>
      <c r="S46" s="189">
        <f>E46/I46*100</f>
        <v>104.90840185163329</v>
      </c>
      <c r="T46" s="190">
        <f t="shared" si="3"/>
        <v>95.989086424829836</v>
      </c>
      <c r="U46" s="152">
        <v>28</v>
      </c>
      <c r="W46" s="170">
        <f>+C46/M46*100</f>
        <v>109.17291638290372</v>
      </c>
      <c r="X46" s="170">
        <f t="shared" si="4"/>
        <v>109.17291638290374</v>
      </c>
      <c r="Y46" s="170">
        <f>+M46/O46*100</f>
        <v>112.05956612872595</v>
      </c>
      <c r="Z46" s="170">
        <f t="shared" si="0"/>
        <v>99.914581936101399</v>
      </c>
      <c r="AA46" s="171">
        <f t="shared" si="5"/>
        <v>1.5534299604365915</v>
      </c>
      <c r="AB46" s="171">
        <f t="shared" si="6"/>
        <v>1.5667546952262073</v>
      </c>
      <c r="AC46" s="171">
        <f t="shared" si="1"/>
        <v>1.6922581891250108</v>
      </c>
    </row>
    <row r="47" spans="1:29" s="152" customFormat="1" ht="18" customHeight="1">
      <c r="A47" s="199">
        <v>29</v>
      </c>
      <c r="B47" s="200" t="s">
        <v>200</v>
      </c>
      <c r="C47" s="174"/>
      <c r="D47" s="174">
        <v>14000</v>
      </c>
      <c r="E47" s="195"/>
      <c r="F47" s="195">
        <v>1150</v>
      </c>
      <c r="G47" s="174"/>
      <c r="H47" s="174">
        <v>12000</v>
      </c>
      <c r="I47" s="195"/>
      <c r="J47" s="195">
        <v>1070.0119179999999</v>
      </c>
      <c r="K47" s="195"/>
      <c r="L47" s="195">
        <v>1212.7966409999999</v>
      </c>
      <c r="M47" s="174"/>
      <c r="N47" s="174">
        <v>12010.785968</v>
      </c>
      <c r="O47" s="195"/>
      <c r="P47" s="195">
        <v>10325.884993</v>
      </c>
      <c r="Q47" s="189"/>
      <c r="R47" s="189">
        <f t="shared" si="2"/>
        <v>94.822162357885361</v>
      </c>
      <c r="S47" s="189"/>
      <c r="T47" s="190">
        <f t="shared" si="3"/>
        <v>107.47543841843452</v>
      </c>
      <c r="W47" s="170"/>
      <c r="X47" s="170">
        <f t="shared" si="4"/>
        <v>116.56189725884556</v>
      </c>
      <c r="Y47" s="170"/>
      <c r="Z47" s="170">
        <f t="shared" si="0"/>
        <v>116.31725490010984</v>
      </c>
      <c r="AA47" s="171">
        <f t="shared" si="5"/>
        <v>7.8431372549019605</v>
      </c>
      <c r="AB47" s="171">
        <f t="shared" si="6"/>
        <v>7.4089633645038191</v>
      </c>
      <c r="AC47" s="171">
        <f t="shared" si="1"/>
        <v>6.8739726230889353</v>
      </c>
    </row>
    <row r="48" spans="1:29" s="152" customFormat="1" ht="20.25" customHeight="1">
      <c r="A48" s="199">
        <v>30</v>
      </c>
      <c r="B48" s="200" t="s">
        <v>201</v>
      </c>
      <c r="C48" s="174"/>
      <c r="D48" s="174">
        <v>1600</v>
      </c>
      <c r="E48" s="195"/>
      <c r="F48" s="195">
        <v>110</v>
      </c>
      <c r="G48" s="174"/>
      <c r="H48" s="174">
        <v>1250</v>
      </c>
      <c r="I48" s="195"/>
      <c r="J48" s="195">
        <v>108.143703</v>
      </c>
      <c r="K48" s="195"/>
      <c r="L48" s="195">
        <v>117.849155</v>
      </c>
      <c r="M48" s="174"/>
      <c r="N48" s="174">
        <v>1433.9731039999999</v>
      </c>
      <c r="O48" s="195"/>
      <c r="P48" s="195">
        <v>1109.7074030000001</v>
      </c>
      <c r="Q48" s="189"/>
      <c r="R48" s="189">
        <f t="shared" si="2"/>
        <v>93.339659499467771</v>
      </c>
      <c r="S48" s="189"/>
      <c r="T48" s="190">
        <f t="shared" si="3"/>
        <v>101.71650955950713</v>
      </c>
      <c r="W48" s="170"/>
      <c r="X48" s="170">
        <f t="shared" si="4"/>
        <v>111.57810390842589</v>
      </c>
      <c r="Y48" s="170"/>
      <c r="Z48" s="170">
        <f t="shared" si="0"/>
        <v>129.22082885302692</v>
      </c>
      <c r="AA48" s="171">
        <f t="shared" si="5"/>
        <v>0.89635854341736687</v>
      </c>
      <c r="AB48" s="171">
        <f t="shared" si="6"/>
        <v>0.88455944694424882</v>
      </c>
      <c r="AC48" s="171">
        <f t="shared" si="1"/>
        <v>0.73873554790047247</v>
      </c>
    </row>
    <row r="49" spans="1:29" s="152" customFormat="1" ht="18" customHeight="1">
      <c r="A49" s="199">
        <v>31</v>
      </c>
      <c r="B49" s="200" t="s">
        <v>202</v>
      </c>
      <c r="C49" s="174"/>
      <c r="D49" s="174">
        <v>600</v>
      </c>
      <c r="E49" s="195"/>
      <c r="F49" s="195">
        <v>50</v>
      </c>
      <c r="G49" s="174"/>
      <c r="H49" s="174">
        <v>580</v>
      </c>
      <c r="I49" s="195"/>
      <c r="J49" s="195">
        <v>49.095968999999997</v>
      </c>
      <c r="K49" s="195"/>
      <c r="L49" s="195">
        <v>43.338639000000001</v>
      </c>
      <c r="M49" s="174"/>
      <c r="N49" s="174">
        <v>476.95365099999998</v>
      </c>
      <c r="O49" s="195"/>
      <c r="P49" s="195">
        <v>515.48241099999996</v>
      </c>
      <c r="Q49" s="189"/>
      <c r="R49" s="189">
        <f t="shared" si="2"/>
        <v>115.37048959936189</v>
      </c>
      <c r="S49" s="189"/>
      <c r="T49" s="190">
        <f t="shared" si="3"/>
        <v>101.84135483709468</v>
      </c>
      <c r="W49" s="170"/>
      <c r="X49" s="170">
        <f t="shared" si="4"/>
        <v>125.79838706381976</v>
      </c>
      <c r="Y49" s="170"/>
      <c r="Z49" s="170">
        <f t="shared" si="0"/>
        <v>92.52568871840711</v>
      </c>
      <c r="AA49" s="171">
        <f t="shared" si="5"/>
        <v>0.33613445378151263</v>
      </c>
      <c r="AB49" s="171">
        <f t="shared" si="6"/>
        <v>0.29421322936235511</v>
      </c>
      <c r="AC49" s="171">
        <f t="shared" si="1"/>
        <v>0.34315818772918599</v>
      </c>
    </row>
    <row r="50" spans="1:29" s="152" customFormat="1" ht="18" customHeight="1">
      <c r="A50" s="199">
        <v>32</v>
      </c>
      <c r="B50" s="200" t="s">
        <v>203</v>
      </c>
      <c r="C50" s="174"/>
      <c r="D50" s="174">
        <v>950</v>
      </c>
      <c r="E50" s="195"/>
      <c r="F50" s="195">
        <v>75</v>
      </c>
      <c r="G50" s="174"/>
      <c r="H50" s="174">
        <v>820</v>
      </c>
      <c r="I50" s="195"/>
      <c r="J50" s="195">
        <v>73.049578999999994</v>
      </c>
      <c r="K50" s="195"/>
      <c r="L50" s="195">
        <v>79.786225999999999</v>
      </c>
      <c r="M50" s="174"/>
      <c r="N50" s="174">
        <v>908.03671099999997</v>
      </c>
      <c r="O50" s="195"/>
      <c r="P50" s="195">
        <v>732.88411699999995</v>
      </c>
      <c r="Q50" s="189"/>
      <c r="R50" s="189">
        <f t="shared" si="2"/>
        <v>94.00118762353793</v>
      </c>
      <c r="S50" s="189"/>
      <c r="T50" s="190">
        <f t="shared" si="3"/>
        <v>102.66999622270241</v>
      </c>
      <c r="W50" s="170"/>
      <c r="X50" s="170">
        <f t="shared" si="4"/>
        <v>104.62132075627062</v>
      </c>
      <c r="Y50" s="170"/>
      <c r="Z50" s="170">
        <f t="shared" si="0"/>
        <v>123.89908444420553</v>
      </c>
      <c r="AA50" s="171">
        <f t="shared" si="5"/>
        <v>0.53221288515406162</v>
      </c>
      <c r="AB50" s="171">
        <f t="shared" si="6"/>
        <v>0.56013076441023313</v>
      </c>
      <c r="AC50" s="171">
        <f t="shared" si="1"/>
        <v>0.48788315573627733</v>
      </c>
    </row>
    <row r="51" spans="1:29" s="152" customFormat="1" ht="18" customHeight="1">
      <c r="A51" s="199">
        <v>33</v>
      </c>
      <c r="B51" s="200" t="s">
        <v>204</v>
      </c>
      <c r="C51" s="174"/>
      <c r="D51" s="174">
        <v>700</v>
      </c>
      <c r="E51" s="195"/>
      <c r="F51" s="195">
        <v>45</v>
      </c>
      <c r="G51" s="174"/>
      <c r="H51" s="174">
        <v>730</v>
      </c>
      <c r="I51" s="195"/>
      <c r="J51" s="195">
        <v>48.219828999999997</v>
      </c>
      <c r="K51" s="195"/>
      <c r="L51" s="195">
        <v>45.104793999999998</v>
      </c>
      <c r="M51" s="174"/>
      <c r="N51" s="174">
        <v>601.23347799999999</v>
      </c>
      <c r="O51" s="195"/>
      <c r="P51" s="195">
        <v>672.14693199999999</v>
      </c>
      <c r="Q51" s="189"/>
      <c r="R51" s="189">
        <f t="shared" si="2"/>
        <v>99.767665494714379</v>
      </c>
      <c r="S51" s="189"/>
      <c r="T51" s="190">
        <f t="shared" si="3"/>
        <v>93.322603860747833</v>
      </c>
      <c r="W51" s="170"/>
      <c r="X51" s="170">
        <f t="shared" si="4"/>
        <v>116.42731577897929</v>
      </c>
      <c r="Y51" s="170"/>
      <c r="Z51" s="170">
        <f t="shared" si="0"/>
        <v>89.449709487032209</v>
      </c>
      <c r="AA51" s="171">
        <f t="shared" si="5"/>
        <v>0.39215686274509803</v>
      </c>
      <c r="AB51" s="171">
        <f t="shared" si="6"/>
        <v>0.37087637927136963</v>
      </c>
      <c r="AC51" s="171">
        <f t="shared" si="1"/>
        <v>0.44745022943731905</v>
      </c>
    </row>
    <row r="52" spans="1:29" s="152" customFormat="1" ht="18" customHeight="1">
      <c r="A52" s="199">
        <v>34</v>
      </c>
      <c r="B52" s="200" t="s">
        <v>147</v>
      </c>
      <c r="C52" s="174"/>
      <c r="D52" s="174">
        <v>2000</v>
      </c>
      <c r="E52" s="195">
        <v>200</v>
      </c>
      <c r="F52" s="195">
        <v>104.23655125167697</v>
      </c>
      <c r="G52" s="174">
        <v>2950</v>
      </c>
      <c r="H52" s="174">
        <v>2300</v>
      </c>
      <c r="I52" s="195">
        <v>185.09899999999999</v>
      </c>
      <c r="J52" s="195">
        <v>146.941013</v>
      </c>
      <c r="K52" s="195">
        <v>265.45600000000002</v>
      </c>
      <c r="L52" s="195">
        <v>140.533649</v>
      </c>
      <c r="M52" s="174">
        <v>2560.14</v>
      </c>
      <c r="N52" s="174">
        <v>1686.0115559999999</v>
      </c>
      <c r="O52" s="195">
        <v>2622.7370000000001</v>
      </c>
      <c r="P52" s="195">
        <v>1997.8513049999999</v>
      </c>
      <c r="Q52" s="189">
        <f>E52/K52*100</f>
        <v>75.342052920257956</v>
      </c>
      <c r="R52" s="189">
        <f t="shared" si="2"/>
        <v>74.171952406698679</v>
      </c>
      <c r="S52" s="189">
        <f>E52/I52*100</f>
        <v>108.05028660338523</v>
      </c>
      <c r="T52" s="190">
        <f t="shared" si="3"/>
        <v>70.937683852551757</v>
      </c>
      <c r="W52" s="170">
        <f>+C52/M52*100</f>
        <v>0</v>
      </c>
      <c r="X52" s="170">
        <f t="shared" si="4"/>
        <v>118.6231489862932</v>
      </c>
      <c r="Y52" s="170">
        <f>+M52/O52*100</f>
        <v>97.613294813776591</v>
      </c>
      <c r="Z52" s="170">
        <f t="shared" si="0"/>
        <v>84.391243321284122</v>
      </c>
      <c r="AA52" s="171">
        <f t="shared" si="5"/>
        <v>1.1204481792717087</v>
      </c>
      <c r="AB52" s="171">
        <f t="shared" si="6"/>
        <v>1.0400316751805494</v>
      </c>
      <c r="AC52" s="171">
        <f t="shared" si="1"/>
        <v>1.3299756083747136</v>
      </c>
    </row>
    <row r="53" spans="1:29" s="152" customFormat="1" ht="18" customHeight="1">
      <c r="A53" s="199">
        <v>35</v>
      </c>
      <c r="B53" s="200" t="s">
        <v>205</v>
      </c>
      <c r="C53" s="174"/>
      <c r="D53" s="174">
        <v>2000</v>
      </c>
      <c r="E53" s="195"/>
      <c r="F53" s="195">
        <v>150</v>
      </c>
      <c r="G53" s="174"/>
      <c r="H53" s="174">
        <v>1990</v>
      </c>
      <c r="I53" s="195"/>
      <c r="J53" s="195">
        <v>154.17524299999999</v>
      </c>
      <c r="K53" s="195"/>
      <c r="L53" s="195">
        <v>152.64146299999999</v>
      </c>
      <c r="M53" s="174"/>
      <c r="N53" s="174">
        <v>1773.6560489999999</v>
      </c>
      <c r="O53" s="195"/>
      <c r="P53" s="195">
        <v>1733.771915</v>
      </c>
      <c r="Q53" s="189"/>
      <c r="R53" s="189">
        <f t="shared" si="2"/>
        <v>98.269498373453104</v>
      </c>
      <c r="S53" s="189"/>
      <c r="T53" s="190">
        <f t="shared" si="3"/>
        <v>97.291884923443902</v>
      </c>
      <c r="W53" s="170"/>
      <c r="X53" s="170">
        <f t="shared" si="4"/>
        <v>112.76143427738509</v>
      </c>
      <c r="Y53" s="170"/>
      <c r="Z53" s="170">
        <f t="shared" si="0"/>
        <v>102.30042565893103</v>
      </c>
      <c r="AA53" s="171">
        <f t="shared" si="5"/>
        <v>1.1204481792717087</v>
      </c>
      <c r="AB53" s="171">
        <f t="shared" si="6"/>
        <v>1.0940959836669024</v>
      </c>
      <c r="AC53" s="171">
        <f t="shared" si="1"/>
        <v>1.1541771660704838</v>
      </c>
    </row>
    <row r="54" spans="1:29" s="152" customFormat="1" ht="32.25" customHeight="1">
      <c r="A54" s="199">
        <v>36</v>
      </c>
      <c r="B54" s="200" t="s">
        <v>206</v>
      </c>
      <c r="C54" s="174"/>
      <c r="D54" s="174">
        <v>1100</v>
      </c>
      <c r="E54" s="195"/>
      <c r="F54" s="195">
        <v>85</v>
      </c>
      <c r="G54" s="174"/>
      <c r="H54" s="174">
        <v>940</v>
      </c>
      <c r="I54" s="195"/>
      <c r="J54" s="195">
        <v>77.705471000000003</v>
      </c>
      <c r="K54" s="195"/>
      <c r="L54" s="195">
        <v>96.992019999999997</v>
      </c>
      <c r="M54" s="174"/>
      <c r="N54" s="174">
        <v>993.17746899999997</v>
      </c>
      <c r="O54" s="195"/>
      <c r="P54" s="195">
        <v>837.04216299999996</v>
      </c>
      <c r="Q54" s="189"/>
      <c r="R54" s="189">
        <f t="shared" si="2"/>
        <v>87.636075627665051</v>
      </c>
      <c r="S54" s="189"/>
      <c r="T54" s="190">
        <f t="shared" si="3"/>
        <v>109.3874072264487</v>
      </c>
      <c r="W54" s="170"/>
      <c r="X54" s="170">
        <f t="shared" si="4"/>
        <v>110.7556337446475</v>
      </c>
      <c r="Y54" s="170"/>
      <c r="Z54" s="170">
        <f t="shared" si="0"/>
        <v>118.65321878654278</v>
      </c>
      <c r="AA54" s="171">
        <f t="shared" si="5"/>
        <v>0.61624649859943981</v>
      </c>
      <c r="AB54" s="171">
        <f t="shared" si="6"/>
        <v>0.61265062102317425</v>
      </c>
      <c r="AC54" s="171">
        <f t="shared" si="1"/>
        <v>0.55722147948904099</v>
      </c>
    </row>
    <row r="55" spans="1:29" s="152" customFormat="1" ht="18" customHeight="1">
      <c r="A55" s="199">
        <v>37</v>
      </c>
      <c r="B55" s="200" t="s">
        <v>207</v>
      </c>
      <c r="C55" s="174">
        <v>16300</v>
      </c>
      <c r="D55" s="174">
        <f>L55/K55*C55</f>
        <v>612.08596915520002</v>
      </c>
      <c r="E55" s="174">
        <v>1500</v>
      </c>
      <c r="F55" s="174">
        <v>55.457096168684714</v>
      </c>
      <c r="G55" s="174">
        <v>23000</v>
      </c>
      <c r="H55" s="174">
        <v>1000</v>
      </c>
      <c r="I55" s="174">
        <v>1654.7429999999999</v>
      </c>
      <c r="J55" s="174">
        <v>72.766602000000006</v>
      </c>
      <c r="K55" s="174">
        <v>1305.374</v>
      </c>
      <c r="L55" s="174">
        <v>49.018473</v>
      </c>
      <c r="M55" s="174">
        <v>15858.119000000001</v>
      </c>
      <c r="N55" s="174">
        <v>667.923585</v>
      </c>
      <c r="O55" s="174">
        <v>21111.634999999998</v>
      </c>
      <c r="P55" s="174">
        <v>912.24861999999996</v>
      </c>
      <c r="Q55" s="189">
        <f>E55/K55*100</f>
        <v>114.9095967898855</v>
      </c>
      <c r="R55" s="189">
        <f t="shared" si="2"/>
        <v>113.1350953520823</v>
      </c>
      <c r="S55" s="189">
        <f>E55/I55*100</f>
        <v>90.648517624791282</v>
      </c>
      <c r="T55" s="190">
        <f t="shared" si="3"/>
        <v>76.212293338480634</v>
      </c>
      <c r="U55" s="152">
        <v>37</v>
      </c>
      <c r="W55" s="170">
        <f>+C55/M55*100</f>
        <v>102.78646540614307</v>
      </c>
      <c r="X55" s="170">
        <f t="shared" si="4"/>
        <v>91.640119154528733</v>
      </c>
      <c r="Y55" s="170">
        <f>+M55/O55*100</f>
        <v>75.115541738003728</v>
      </c>
      <c r="Z55" s="170">
        <f t="shared" si="0"/>
        <v>73.217275461595108</v>
      </c>
      <c r="AA55" s="171">
        <f t="shared" si="5"/>
        <v>0.34290530484885151</v>
      </c>
      <c r="AB55" s="171">
        <f t="shared" si="6"/>
        <v>0.41201478277421028</v>
      </c>
      <c r="AC55" s="171">
        <f t="shared" si="1"/>
        <v>0.60728664357405371</v>
      </c>
    </row>
    <row r="56" spans="1:29" s="152" customFormat="1" ht="30.75" customHeight="1">
      <c r="A56" s="199">
        <v>38</v>
      </c>
      <c r="B56" s="202" t="s">
        <v>208</v>
      </c>
      <c r="C56" s="203"/>
      <c r="D56" s="203">
        <v>680</v>
      </c>
      <c r="E56" s="204"/>
      <c r="F56" s="204">
        <v>80</v>
      </c>
      <c r="G56" s="203"/>
      <c r="H56" s="203">
        <v>590</v>
      </c>
      <c r="I56" s="204"/>
      <c r="J56" s="204">
        <v>67.355812</v>
      </c>
      <c r="K56" s="204"/>
      <c r="L56" s="204">
        <v>82.735612000000003</v>
      </c>
      <c r="M56" s="203"/>
      <c r="N56" s="203">
        <v>621.71573599999999</v>
      </c>
      <c r="O56" s="204"/>
      <c r="P56" s="204">
        <v>516.72942</v>
      </c>
      <c r="Q56" s="205"/>
      <c r="R56" s="205">
        <f t="shared" si="2"/>
        <v>96.6935495684736</v>
      </c>
      <c r="S56" s="205"/>
      <c r="T56" s="206">
        <f t="shared" si="3"/>
        <v>118.77223007867532</v>
      </c>
      <c r="U56" s="152">
        <v>38</v>
      </c>
      <c r="W56" s="170"/>
      <c r="X56" s="170">
        <f t="shared" si="4"/>
        <v>109.37474485928082</v>
      </c>
      <c r="Y56" s="170"/>
      <c r="Z56" s="170">
        <f t="shared" si="0"/>
        <v>120.31746440912924</v>
      </c>
      <c r="AA56" s="171">
        <f t="shared" si="5"/>
        <v>0.38095238095238093</v>
      </c>
      <c r="AB56" s="171">
        <f t="shared" si="6"/>
        <v>0.38351104777255057</v>
      </c>
      <c r="AC56" s="171">
        <f t="shared" si="1"/>
        <v>0.34398832536218854</v>
      </c>
    </row>
    <row r="57" spans="1:29" s="152" customFormat="1" ht="27.6">
      <c r="A57" s="199">
        <v>39</v>
      </c>
      <c r="B57" s="200" t="s">
        <v>209</v>
      </c>
      <c r="C57" s="174"/>
      <c r="D57" s="174">
        <v>18000</v>
      </c>
      <c r="E57" s="195"/>
      <c r="F57" s="195">
        <v>1400</v>
      </c>
      <c r="G57" s="174"/>
      <c r="H57" s="174">
        <v>13200</v>
      </c>
      <c r="I57" s="195"/>
      <c r="J57" s="195">
        <v>1271.4483749999999</v>
      </c>
      <c r="K57" s="195"/>
      <c r="L57" s="195">
        <v>1306.898381</v>
      </c>
      <c r="M57" s="174"/>
      <c r="N57" s="174">
        <v>15609.602298</v>
      </c>
      <c r="O57" s="195"/>
      <c r="P57" s="195">
        <v>11434.417006</v>
      </c>
      <c r="Q57" s="189"/>
      <c r="R57" s="189">
        <f t="shared" si="2"/>
        <v>107.12386061177621</v>
      </c>
      <c r="S57" s="189"/>
      <c r="T57" s="190">
        <f t="shared" si="3"/>
        <v>110.11064448448408</v>
      </c>
      <c r="W57" s="170"/>
      <c r="X57" s="170">
        <f t="shared" si="4"/>
        <v>115.31363616039259</v>
      </c>
      <c r="Y57" s="170"/>
      <c r="Z57" s="170">
        <f t="shared" si="0"/>
        <v>136.51419473165225</v>
      </c>
      <c r="AA57" s="171">
        <f t="shared" si="5"/>
        <v>10.084033613445378</v>
      </c>
      <c r="AB57" s="171">
        <f t="shared" si="6"/>
        <v>9.628926189217113</v>
      </c>
      <c r="AC57" s="171">
        <f t="shared" si="1"/>
        <v>7.6119257103396007</v>
      </c>
    </row>
    <row r="58" spans="1:29" s="152" customFormat="1" ht="18" customHeight="1">
      <c r="A58" s="199">
        <v>40</v>
      </c>
      <c r="B58" s="200" t="s">
        <v>143</v>
      </c>
      <c r="C58" s="174"/>
      <c r="D58" s="207">
        <v>32500</v>
      </c>
      <c r="E58" s="195"/>
      <c r="F58" s="195">
        <v>2500</v>
      </c>
      <c r="G58" s="174"/>
      <c r="H58" s="174">
        <v>28000</v>
      </c>
      <c r="I58" s="195"/>
      <c r="J58" s="195">
        <v>2441.2638449999999</v>
      </c>
      <c r="K58" s="195"/>
      <c r="L58" s="195">
        <v>1727.359226</v>
      </c>
      <c r="M58" s="174"/>
      <c r="N58" s="174">
        <v>30176.320600999999</v>
      </c>
      <c r="O58" s="195"/>
      <c r="P58" s="195">
        <v>23598.050433</v>
      </c>
      <c r="Q58" s="189"/>
      <c r="R58" s="189">
        <f t="shared" si="2"/>
        <v>144.7295943061701</v>
      </c>
      <c r="S58" s="189"/>
      <c r="T58" s="190">
        <f t="shared" si="3"/>
        <v>102.40597324702524</v>
      </c>
      <c r="W58" s="170"/>
      <c r="X58" s="170">
        <f t="shared" si="4"/>
        <v>107.70034037523779</v>
      </c>
      <c r="Y58" s="170"/>
      <c r="Z58" s="170">
        <f t="shared" si="0"/>
        <v>127.8763289648742</v>
      </c>
      <c r="AA58" s="171">
        <f t="shared" si="5"/>
        <v>18.207282913165265</v>
      </c>
      <c r="AB58" s="171">
        <f t="shared" si="6"/>
        <v>18.614539831447843</v>
      </c>
      <c r="AC58" s="171">
        <f t="shared" si="1"/>
        <v>15.709292980183204</v>
      </c>
    </row>
    <row r="59" spans="1:29" s="152" customFormat="1" ht="29.25" customHeight="1">
      <c r="A59" s="199">
        <v>41</v>
      </c>
      <c r="B59" s="200" t="s">
        <v>210</v>
      </c>
      <c r="C59" s="174"/>
      <c r="D59" s="174">
        <v>3500</v>
      </c>
      <c r="E59" s="195"/>
      <c r="F59" s="195">
        <v>250</v>
      </c>
      <c r="G59" s="174"/>
      <c r="H59" s="174">
        <v>2600</v>
      </c>
      <c r="I59" s="195"/>
      <c r="J59" s="195">
        <v>265.325312</v>
      </c>
      <c r="K59" s="195"/>
      <c r="L59" s="195">
        <v>260.92243300000001</v>
      </c>
      <c r="M59" s="174"/>
      <c r="N59" s="174">
        <v>3025.7636000000002</v>
      </c>
      <c r="O59" s="195"/>
      <c r="P59" s="195">
        <v>2220.2116259999998</v>
      </c>
      <c r="Q59" s="189"/>
      <c r="R59" s="189">
        <f t="shared" si="2"/>
        <v>95.813915701146328</v>
      </c>
      <c r="S59" s="189"/>
      <c r="T59" s="190">
        <f t="shared" si="3"/>
        <v>94.223954026670469</v>
      </c>
      <c r="W59" s="170"/>
      <c r="X59" s="170">
        <f t="shared" si="4"/>
        <v>115.67327996146162</v>
      </c>
      <c r="Y59" s="170"/>
      <c r="Z59" s="170">
        <f t="shared" si="0"/>
        <v>136.28266623625007</v>
      </c>
      <c r="AA59" s="171">
        <f t="shared" si="5"/>
        <v>1.9607843137254901</v>
      </c>
      <c r="AB59" s="171">
        <f t="shared" si="6"/>
        <v>1.8664699980314552</v>
      </c>
      <c r="AC59" s="171">
        <f t="shared" si="1"/>
        <v>1.4780015412658363</v>
      </c>
    </row>
    <row r="60" spans="1:29" s="208" customFormat="1" ht="29.25" customHeight="1">
      <c r="A60" s="199">
        <v>42</v>
      </c>
      <c r="B60" s="200" t="s">
        <v>211</v>
      </c>
      <c r="C60" s="174"/>
      <c r="D60" s="207">
        <v>8600</v>
      </c>
      <c r="E60" s="195"/>
      <c r="F60" s="195">
        <v>700</v>
      </c>
      <c r="G60" s="174"/>
      <c r="H60" s="174">
        <v>8220</v>
      </c>
      <c r="I60" s="195"/>
      <c r="J60" s="195">
        <v>648.74691199999995</v>
      </c>
      <c r="K60" s="195"/>
      <c r="L60" s="195">
        <v>758.52862900000002</v>
      </c>
      <c r="M60" s="174"/>
      <c r="N60" s="174">
        <v>8167.6770450000004</v>
      </c>
      <c r="O60" s="195"/>
      <c r="P60" s="195">
        <v>7315.1893479999999</v>
      </c>
      <c r="Q60" s="189"/>
      <c r="R60" s="189">
        <f t="shared" si="2"/>
        <v>92.283926174657267</v>
      </c>
      <c r="S60" s="189"/>
      <c r="T60" s="190">
        <f t="shared" si="3"/>
        <v>107.90032091898421</v>
      </c>
      <c r="W60" s="170"/>
      <c r="X60" s="170">
        <f t="shared" si="4"/>
        <v>105.29309560867928</v>
      </c>
      <c r="Y60" s="170"/>
      <c r="Z60" s="170">
        <f t="shared" si="0"/>
        <v>111.65366549579572</v>
      </c>
      <c r="AA60" s="171">
        <f t="shared" si="5"/>
        <v>4.817927170868348</v>
      </c>
      <c r="AB60" s="171">
        <f t="shared" si="6"/>
        <v>5.0383064156442066</v>
      </c>
      <c r="AC60" s="171">
        <f t="shared" si="1"/>
        <v>4.869743498494512</v>
      </c>
    </row>
    <row r="61" spans="1:29" s="152" customFormat="1" ht="18" customHeight="1">
      <c r="A61" s="199">
        <v>43</v>
      </c>
      <c r="B61" s="200" t="s">
        <v>212</v>
      </c>
      <c r="C61" s="174"/>
      <c r="D61" s="174">
        <v>1000</v>
      </c>
      <c r="E61" s="195"/>
      <c r="F61" s="195">
        <v>75</v>
      </c>
      <c r="G61" s="174"/>
      <c r="H61" s="174">
        <v>900</v>
      </c>
      <c r="I61" s="195"/>
      <c r="J61" s="195">
        <v>71.511885000000007</v>
      </c>
      <c r="K61" s="195"/>
      <c r="L61" s="195">
        <v>79.823134999999994</v>
      </c>
      <c r="M61" s="174"/>
      <c r="N61" s="174">
        <v>896.44538399999999</v>
      </c>
      <c r="O61" s="195"/>
      <c r="P61" s="195">
        <v>783.42266600000005</v>
      </c>
      <c r="Q61" s="189"/>
      <c r="R61" s="189">
        <f t="shared" si="2"/>
        <v>93.957722908277162</v>
      </c>
      <c r="S61" s="189"/>
      <c r="T61" s="190">
        <f t="shared" si="3"/>
        <v>104.87767173246796</v>
      </c>
      <c r="W61" s="170"/>
      <c r="X61" s="170">
        <f t="shared" si="4"/>
        <v>111.55169270189471</v>
      </c>
      <c r="Y61" s="170"/>
      <c r="Z61" s="170">
        <f t="shared" si="0"/>
        <v>114.42678682978007</v>
      </c>
      <c r="AA61" s="171">
        <f t="shared" si="5"/>
        <v>0.56022408963585435</v>
      </c>
      <c r="AB61" s="171">
        <f t="shared" si="6"/>
        <v>0.55298054815312958</v>
      </c>
      <c r="AC61" s="171">
        <f t="shared" si="1"/>
        <v>0.5215268194486028</v>
      </c>
    </row>
    <row r="62" spans="1:29" s="152" customFormat="1" ht="18" customHeight="1">
      <c r="A62" s="199">
        <v>44</v>
      </c>
      <c r="B62" s="200" t="s">
        <v>213</v>
      </c>
      <c r="C62" s="174"/>
      <c r="D62" s="174">
        <v>6000</v>
      </c>
      <c r="E62" s="195"/>
      <c r="F62" s="195">
        <v>450</v>
      </c>
      <c r="G62" s="174"/>
      <c r="H62" s="174">
        <v>6260</v>
      </c>
      <c r="I62" s="195"/>
      <c r="J62" s="195">
        <v>540.42692099999999</v>
      </c>
      <c r="K62" s="195"/>
      <c r="L62" s="195">
        <v>463.85256299999998</v>
      </c>
      <c r="M62" s="174"/>
      <c r="N62" s="174">
        <v>5844.3721340000002</v>
      </c>
      <c r="O62" s="195"/>
      <c r="P62" s="195">
        <v>5678.3512899999996</v>
      </c>
      <c r="Q62" s="189"/>
      <c r="R62" s="189">
        <f t="shared" si="2"/>
        <v>97.013584896371484</v>
      </c>
      <c r="S62" s="189"/>
      <c r="T62" s="190">
        <f t="shared" si="3"/>
        <v>83.267502508447393</v>
      </c>
      <c r="W62" s="170"/>
      <c r="X62" s="170">
        <f t="shared" si="4"/>
        <v>102.66286715547466</v>
      </c>
      <c r="Y62" s="170"/>
      <c r="Z62" s="170">
        <f t="shared" si="0"/>
        <v>102.92375084810929</v>
      </c>
      <c r="AA62" s="171">
        <f t="shared" si="5"/>
        <v>3.3613445378151261</v>
      </c>
      <c r="AB62" s="171">
        <f t="shared" si="6"/>
        <v>3.6051544956922843</v>
      </c>
      <c r="AC62" s="171">
        <f t="shared" si="1"/>
        <v>3.7800954918830114</v>
      </c>
    </row>
    <row r="63" spans="1:29" s="152" customFormat="1" ht="30" customHeight="1">
      <c r="A63" s="199">
        <v>45</v>
      </c>
      <c r="B63" s="202" t="s">
        <v>214</v>
      </c>
      <c r="C63" s="203"/>
      <c r="D63" s="203">
        <v>850</v>
      </c>
      <c r="E63" s="204"/>
      <c r="F63" s="204">
        <v>75</v>
      </c>
      <c r="G63" s="203"/>
      <c r="H63" s="203">
        <v>720</v>
      </c>
      <c r="I63" s="204"/>
      <c r="J63" s="204">
        <v>55.154935999999999</v>
      </c>
      <c r="K63" s="204"/>
      <c r="L63" s="204">
        <v>82.574313000000004</v>
      </c>
      <c r="M63" s="203"/>
      <c r="N63" s="203">
        <v>790.78979200000003</v>
      </c>
      <c r="O63" s="204"/>
      <c r="P63" s="204">
        <v>650.00453800000003</v>
      </c>
      <c r="Q63" s="205"/>
      <c r="R63" s="205">
        <f t="shared" si="2"/>
        <v>90.827277000778679</v>
      </c>
      <c r="S63" s="205"/>
      <c r="T63" s="206">
        <f t="shared" si="3"/>
        <v>135.98057660696043</v>
      </c>
      <c r="W63" s="170"/>
      <c r="X63" s="170">
        <f t="shared" si="4"/>
        <v>107.48747753182934</v>
      </c>
      <c r="Y63" s="170"/>
      <c r="Z63" s="170">
        <f t="shared" si="0"/>
        <v>121.65911863218409</v>
      </c>
      <c r="AA63" s="171">
        <f t="shared" si="5"/>
        <v>0.47619047619047622</v>
      </c>
      <c r="AB63" s="171">
        <f t="shared" si="6"/>
        <v>0.48780592823495356</v>
      </c>
      <c r="AC63" s="171">
        <f t="shared" si="1"/>
        <v>0.4327099713123419</v>
      </c>
    </row>
    <row r="64" spans="1:29" ht="18" customHeight="1" thickBot="1">
      <c r="A64" s="209" t="s">
        <v>215</v>
      </c>
      <c r="B64" s="210" t="s">
        <v>216</v>
      </c>
      <c r="C64" s="211"/>
      <c r="D64" s="211">
        <f>+D7-D13-D24-D29</f>
        <v>11110.349573193176</v>
      </c>
      <c r="E64" s="211"/>
      <c r="F64" s="211">
        <f>+F7-F13-F24-F29</f>
        <v>806.58233178043702</v>
      </c>
      <c r="G64" s="211"/>
      <c r="H64" s="211">
        <f>+H7-H13-H24-H29</f>
        <v>8800.3817407280731</v>
      </c>
      <c r="I64" s="211"/>
      <c r="J64" s="211">
        <f>+J7-J13-J24-J29</f>
        <v>781.74275300000045</v>
      </c>
      <c r="K64" s="211"/>
      <c r="L64" s="211">
        <f>+L7-L13-L24-L29</f>
        <v>785.13494300000093</v>
      </c>
      <c r="M64" s="211"/>
      <c r="N64" s="211">
        <f>+N7-N13-N24-N29</f>
        <v>8762.2219599999953</v>
      </c>
      <c r="O64" s="211"/>
      <c r="P64" s="211">
        <f>+P7-P13-P24-P29</f>
        <v>8658.8980860000011</v>
      </c>
      <c r="Q64" s="212"/>
      <c r="R64" s="212">
        <f t="shared" si="2"/>
        <v>102.73168185566746</v>
      </c>
      <c r="S64" s="212"/>
      <c r="T64" s="213">
        <f t="shared" si="3"/>
        <v>103.17746198287259</v>
      </c>
      <c r="W64" s="170"/>
      <c r="X64" s="170">
        <f t="shared" si="4"/>
        <v>126.7983123905387</v>
      </c>
      <c r="Y64" s="170"/>
      <c r="Z64" s="170">
        <f t="shared" si="0"/>
        <v>101.19326816153492</v>
      </c>
      <c r="AA64" s="171">
        <f t="shared" si="5"/>
        <v>6.2242854751782497</v>
      </c>
      <c r="AB64" s="171">
        <f t="shared" si="6"/>
        <v>5.4050568935498999</v>
      </c>
      <c r="AC64" s="171">
        <f t="shared" si="1"/>
        <v>5.7642544372352562</v>
      </c>
    </row>
    <row r="65" spans="2:16">
      <c r="H65" s="214"/>
    </row>
    <row r="66" spans="2:16" ht="31.5" hidden="1" customHeight="1">
      <c r="B66" s="215" t="s">
        <v>217</v>
      </c>
      <c r="C66" s="216"/>
      <c r="D66" s="216"/>
      <c r="F66" s="216">
        <f>+F13+F24+F29</f>
        <v>12993.417668219563</v>
      </c>
      <c r="J66" s="216">
        <f>+J13+J24+J29</f>
        <v>12714.670247</v>
      </c>
      <c r="L66" s="216">
        <f>+L13+L24+L29</f>
        <v>12949.820842999998</v>
      </c>
      <c r="M66" s="214"/>
      <c r="N66" s="216">
        <f>+N13+N24+N29</f>
        <v>153349.33639300001</v>
      </c>
      <c r="O66" s="216"/>
      <c r="P66" s="216"/>
    </row>
    <row r="67" spans="2:16" ht="30" hidden="1" customHeight="1">
      <c r="B67" s="215" t="s">
        <v>218</v>
      </c>
      <c r="C67" s="217"/>
      <c r="D67" s="217"/>
      <c r="E67" s="217"/>
      <c r="F67" s="217">
        <f>+F66/F7*100</f>
        <v>94.155200494344655</v>
      </c>
      <c r="J67" s="217">
        <f>+J66/J7*100</f>
        <v>94.207773924819875</v>
      </c>
      <c r="K67" s="217"/>
      <c r="L67" s="217">
        <f>+L66/L7*100</f>
        <v>94.283673313311368</v>
      </c>
      <c r="M67" s="217"/>
      <c r="N67" s="217">
        <f>+N66/N7*100</f>
        <v>94.594943106450103</v>
      </c>
      <c r="O67" s="217"/>
      <c r="P67" s="217"/>
    </row>
    <row r="68" spans="2:16" ht="30" hidden="1" customHeight="1">
      <c r="B68" s="215" t="s">
        <v>219</v>
      </c>
      <c r="C68" s="217"/>
      <c r="D68" s="217"/>
      <c r="E68" s="217"/>
      <c r="F68" s="217">
        <f>100-F67</f>
        <v>5.8447995056553452</v>
      </c>
      <c r="H68" s="214"/>
      <c r="J68" s="217">
        <f>100-J67</f>
        <v>5.7922260751801247</v>
      </c>
      <c r="K68" s="217"/>
      <c r="L68" s="217">
        <f>100-L67</f>
        <v>5.7163266866886318</v>
      </c>
      <c r="M68" s="217"/>
      <c r="N68" s="217">
        <f>100-N67</f>
        <v>5.4050568935498973</v>
      </c>
      <c r="O68" s="217"/>
      <c r="P68" s="217"/>
    </row>
    <row r="69" spans="2:16" ht="30" hidden="1" customHeight="1">
      <c r="B69" s="215" t="s">
        <v>220</v>
      </c>
      <c r="C69" s="217"/>
      <c r="D69" s="217"/>
      <c r="E69" s="217"/>
      <c r="F69" s="217">
        <f>+F64/F66*100</f>
        <v>6.2076226007361148</v>
      </c>
      <c r="J69" s="217">
        <f>+J64/J66*100</f>
        <v>6.1483525550688274</v>
      </c>
      <c r="K69" s="217"/>
      <c r="L69" s="217">
        <f>+L64/L66*100</f>
        <v>6.0629019699867452</v>
      </c>
      <c r="M69" s="217"/>
      <c r="N69" s="217">
        <f>+N64/N66*100</f>
        <v>5.7138962359409131</v>
      </c>
      <c r="O69" s="217"/>
      <c r="P69" s="217"/>
    </row>
    <row r="70" spans="2:16" ht="15.75" hidden="1" customHeight="1">
      <c r="B70" s="215" t="s">
        <v>221</v>
      </c>
      <c r="L70" s="216">
        <f>+J69*L66/100</f>
        <v>796.20064067742601</v>
      </c>
    </row>
    <row r="71" spans="2:16" ht="15.75" hidden="1" customHeight="1">
      <c r="B71" s="215" t="s">
        <v>222</v>
      </c>
      <c r="L71" s="218">
        <f>+L70+L66</f>
        <v>13746.021483677423</v>
      </c>
    </row>
    <row r="72" spans="2:16" ht="15.75" hidden="1" customHeight="1"/>
    <row r="73" spans="2:16" ht="15.75" hidden="1" customHeight="1">
      <c r="L73" s="214">
        <f>L7-L64</f>
        <v>12949.820843</v>
      </c>
    </row>
  </sheetData>
  <mergeCells count="22">
    <mergeCell ref="AC4:AC5"/>
    <mergeCell ref="W3:Z3"/>
    <mergeCell ref="AA3:AC3"/>
    <mergeCell ref="C4:D4"/>
    <mergeCell ref="E4:F4"/>
    <mergeCell ref="G4:H4"/>
    <mergeCell ref="I4:J4"/>
    <mergeCell ref="K4:L4"/>
    <mergeCell ref="M4:N4"/>
    <mergeCell ref="O4:P4"/>
    <mergeCell ref="Q4:R4"/>
    <mergeCell ref="Q3:T3"/>
    <mergeCell ref="S4:T4"/>
    <mergeCell ref="W4:X4"/>
    <mergeCell ref="Y4:Z4"/>
    <mergeCell ref="AA4:AA5"/>
    <mergeCell ref="AB4:AB5"/>
    <mergeCell ref="A3:A5"/>
    <mergeCell ref="B3:B5"/>
    <mergeCell ref="C3:F3"/>
    <mergeCell ref="G3:N3"/>
    <mergeCell ref="O3:P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8"/>
  <sheetViews>
    <sheetView topLeftCell="A43" workbookViewId="0">
      <selection activeCell="E50" sqref="E50"/>
    </sheetView>
  </sheetViews>
  <sheetFormatPr defaultRowHeight="15.6"/>
  <cols>
    <col min="1" max="1" width="3.5546875" style="219" customWidth="1"/>
    <col min="2" max="2" width="23.88671875" style="219" customWidth="1"/>
    <col min="3" max="3" width="5.88671875" style="220" hidden="1" customWidth="1"/>
    <col min="4" max="4" width="7.5546875" style="219" customWidth="1"/>
    <col min="5" max="5" width="9.109375" style="219" customWidth="1"/>
    <col min="6" max="6" width="6" style="219" customWidth="1"/>
    <col min="7" max="7" width="7" style="219" customWidth="1"/>
    <col min="8" max="8" width="6" style="310" customWidth="1"/>
    <col min="9" max="9" width="7.5546875" style="310" customWidth="1"/>
    <col min="10" max="10" width="5.44140625" style="219" hidden="1" customWidth="1"/>
    <col min="11" max="11" width="6.5546875" style="219" hidden="1" customWidth="1"/>
    <col min="12" max="12" width="5.88671875" style="219" customWidth="1"/>
    <col min="13" max="13" width="7" style="219" customWidth="1"/>
    <col min="14" max="14" width="7.109375" style="219" customWidth="1"/>
    <col min="15" max="15" width="7.5546875" style="219" customWidth="1"/>
    <col min="16" max="16" width="7" style="219" customWidth="1"/>
    <col min="17" max="17" width="8.109375" style="219" customWidth="1"/>
    <col min="18" max="18" width="5.88671875" style="312" customWidth="1"/>
    <col min="19" max="19" width="6.109375" style="312" customWidth="1"/>
    <col min="20" max="20" width="5.5546875" style="312" customWidth="1"/>
    <col min="21" max="21" width="6.6640625" style="312" customWidth="1"/>
    <col min="22" max="22" width="3.6640625" style="219" customWidth="1"/>
    <col min="23" max="23" width="5.44140625" style="219" customWidth="1"/>
    <col min="24" max="24" width="11.109375" style="219" customWidth="1"/>
    <col min="25" max="25" width="9.109375" style="222"/>
    <col min="26" max="26" width="8" style="219" customWidth="1"/>
    <col min="27" max="27" width="9.109375" style="219"/>
    <col min="28" max="28" width="9.109375" style="222" customWidth="1"/>
    <col min="29" max="29" width="8.44140625" style="219" customWidth="1"/>
    <col min="30" max="256" width="9.109375" style="219"/>
    <col min="257" max="257" width="3.5546875" style="219" customWidth="1"/>
    <col min="258" max="258" width="23.88671875" style="219" customWidth="1"/>
    <col min="259" max="259" width="0" style="219" hidden="1" customWidth="1"/>
    <col min="260" max="260" width="7.5546875" style="219" customWidth="1"/>
    <col min="261" max="261" width="9.109375" style="219" customWidth="1"/>
    <col min="262" max="262" width="6" style="219" customWidth="1"/>
    <col min="263" max="263" width="7" style="219" customWidth="1"/>
    <col min="264" max="264" width="6" style="219" customWidth="1"/>
    <col min="265" max="265" width="7.5546875" style="219" customWidth="1"/>
    <col min="266" max="267" width="0" style="219" hidden="1" customWidth="1"/>
    <col min="268" max="268" width="5.88671875" style="219" customWidth="1"/>
    <col min="269" max="269" width="7" style="219" customWidth="1"/>
    <col min="270" max="270" width="7.109375" style="219" customWidth="1"/>
    <col min="271" max="271" width="7.5546875" style="219" customWidth="1"/>
    <col min="272" max="272" width="7" style="219" customWidth="1"/>
    <col min="273" max="273" width="8.109375" style="219" customWidth="1"/>
    <col min="274" max="274" width="5.88671875" style="219" customWidth="1"/>
    <col min="275" max="275" width="6.109375" style="219" customWidth="1"/>
    <col min="276" max="276" width="5.5546875" style="219" customWidth="1"/>
    <col min="277" max="277" width="6.6640625" style="219" customWidth="1"/>
    <col min="278" max="278" width="3.6640625" style="219" customWidth="1"/>
    <col min="279" max="279" width="5.44140625" style="219" customWidth="1"/>
    <col min="280" max="280" width="11.109375" style="219" customWidth="1"/>
    <col min="281" max="281" width="9.109375" style="219"/>
    <col min="282" max="282" width="8" style="219" customWidth="1"/>
    <col min="283" max="283" width="9.109375" style="219"/>
    <col min="284" max="284" width="9.109375" style="219" customWidth="1"/>
    <col min="285" max="285" width="8.44140625" style="219" customWidth="1"/>
    <col min="286" max="512" width="9.109375" style="219"/>
    <col min="513" max="513" width="3.5546875" style="219" customWidth="1"/>
    <col min="514" max="514" width="23.88671875" style="219" customWidth="1"/>
    <col min="515" max="515" width="0" style="219" hidden="1" customWidth="1"/>
    <col min="516" max="516" width="7.5546875" style="219" customWidth="1"/>
    <col min="517" max="517" width="9.109375" style="219" customWidth="1"/>
    <col min="518" max="518" width="6" style="219" customWidth="1"/>
    <col min="519" max="519" width="7" style="219" customWidth="1"/>
    <col min="520" max="520" width="6" style="219" customWidth="1"/>
    <col min="521" max="521" width="7.5546875" style="219" customWidth="1"/>
    <col min="522" max="523" width="0" style="219" hidden="1" customWidth="1"/>
    <col min="524" max="524" width="5.88671875" style="219" customWidth="1"/>
    <col min="525" max="525" width="7" style="219" customWidth="1"/>
    <col min="526" max="526" width="7.109375" style="219" customWidth="1"/>
    <col min="527" max="527" width="7.5546875" style="219" customWidth="1"/>
    <col min="528" max="528" width="7" style="219" customWidth="1"/>
    <col min="529" max="529" width="8.109375" style="219" customWidth="1"/>
    <col min="530" max="530" width="5.88671875" style="219" customWidth="1"/>
    <col min="531" max="531" width="6.109375" style="219" customWidth="1"/>
    <col min="532" max="532" width="5.5546875" style="219" customWidth="1"/>
    <col min="533" max="533" width="6.6640625" style="219" customWidth="1"/>
    <col min="534" max="534" width="3.6640625" style="219" customWidth="1"/>
    <col min="535" max="535" width="5.44140625" style="219" customWidth="1"/>
    <col min="536" max="536" width="11.109375" style="219" customWidth="1"/>
    <col min="537" max="537" width="9.109375" style="219"/>
    <col min="538" max="538" width="8" style="219" customWidth="1"/>
    <col min="539" max="539" width="9.109375" style="219"/>
    <col min="540" max="540" width="9.109375" style="219" customWidth="1"/>
    <col min="541" max="541" width="8.44140625" style="219" customWidth="1"/>
    <col min="542" max="768" width="9.109375" style="219"/>
    <col min="769" max="769" width="3.5546875" style="219" customWidth="1"/>
    <col min="770" max="770" width="23.88671875" style="219" customWidth="1"/>
    <col min="771" max="771" width="0" style="219" hidden="1" customWidth="1"/>
    <col min="772" max="772" width="7.5546875" style="219" customWidth="1"/>
    <col min="773" max="773" width="9.109375" style="219" customWidth="1"/>
    <col min="774" max="774" width="6" style="219" customWidth="1"/>
    <col min="775" max="775" width="7" style="219" customWidth="1"/>
    <col min="776" max="776" width="6" style="219" customWidth="1"/>
    <col min="777" max="777" width="7.5546875" style="219" customWidth="1"/>
    <col min="778" max="779" width="0" style="219" hidden="1" customWidth="1"/>
    <col min="780" max="780" width="5.88671875" style="219" customWidth="1"/>
    <col min="781" max="781" width="7" style="219" customWidth="1"/>
    <col min="782" max="782" width="7.109375" style="219" customWidth="1"/>
    <col min="783" max="783" width="7.5546875" style="219" customWidth="1"/>
    <col min="784" max="784" width="7" style="219" customWidth="1"/>
    <col min="785" max="785" width="8.109375" style="219" customWidth="1"/>
    <col min="786" max="786" width="5.88671875" style="219" customWidth="1"/>
    <col min="787" max="787" width="6.109375" style="219" customWidth="1"/>
    <col min="788" max="788" width="5.5546875" style="219" customWidth="1"/>
    <col min="789" max="789" width="6.6640625" style="219" customWidth="1"/>
    <col min="790" max="790" width="3.6640625" style="219" customWidth="1"/>
    <col min="791" max="791" width="5.44140625" style="219" customWidth="1"/>
    <col min="792" max="792" width="11.109375" style="219" customWidth="1"/>
    <col min="793" max="793" width="9.109375" style="219"/>
    <col min="794" max="794" width="8" style="219" customWidth="1"/>
    <col min="795" max="795" width="9.109375" style="219"/>
    <col min="796" max="796" width="9.109375" style="219" customWidth="1"/>
    <col min="797" max="797" width="8.44140625" style="219" customWidth="1"/>
    <col min="798" max="1024" width="9.109375" style="219"/>
    <col min="1025" max="1025" width="3.5546875" style="219" customWidth="1"/>
    <col min="1026" max="1026" width="23.88671875" style="219" customWidth="1"/>
    <col min="1027" max="1027" width="0" style="219" hidden="1" customWidth="1"/>
    <col min="1028" max="1028" width="7.5546875" style="219" customWidth="1"/>
    <col min="1029" max="1029" width="9.109375" style="219" customWidth="1"/>
    <col min="1030" max="1030" width="6" style="219" customWidth="1"/>
    <col min="1031" max="1031" width="7" style="219" customWidth="1"/>
    <col min="1032" max="1032" width="6" style="219" customWidth="1"/>
    <col min="1033" max="1033" width="7.5546875" style="219" customWidth="1"/>
    <col min="1034" max="1035" width="0" style="219" hidden="1" customWidth="1"/>
    <col min="1036" max="1036" width="5.88671875" style="219" customWidth="1"/>
    <col min="1037" max="1037" width="7" style="219" customWidth="1"/>
    <col min="1038" max="1038" width="7.109375" style="219" customWidth="1"/>
    <col min="1039" max="1039" width="7.5546875" style="219" customWidth="1"/>
    <col min="1040" max="1040" width="7" style="219" customWidth="1"/>
    <col min="1041" max="1041" width="8.109375" style="219" customWidth="1"/>
    <col min="1042" max="1042" width="5.88671875" style="219" customWidth="1"/>
    <col min="1043" max="1043" width="6.109375" style="219" customWidth="1"/>
    <col min="1044" max="1044" width="5.5546875" style="219" customWidth="1"/>
    <col min="1045" max="1045" width="6.6640625" style="219" customWidth="1"/>
    <col min="1046" max="1046" width="3.6640625" style="219" customWidth="1"/>
    <col min="1047" max="1047" width="5.44140625" style="219" customWidth="1"/>
    <col min="1048" max="1048" width="11.109375" style="219" customWidth="1"/>
    <col min="1049" max="1049" width="9.109375" style="219"/>
    <col min="1050" max="1050" width="8" style="219" customWidth="1"/>
    <col min="1051" max="1051" width="9.109375" style="219"/>
    <col min="1052" max="1052" width="9.109375" style="219" customWidth="1"/>
    <col min="1053" max="1053" width="8.44140625" style="219" customWidth="1"/>
    <col min="1054" max="1280" width="9.109375" style="219"/>
    <col min="1281" max="1281" width="3.5546875" style="219" customWidth="1"/>
    <col min="1282" max="1282" width="23.88671875" style="219" customWidth="1"/>
    <col min="1283" max="1283" width="0" style="219" hidden="1" customWidth="1"/>
    <col min="1284" max="1284" width="7.5546875" style="219" customWidth="1"/>
    <col min="1285" max="1285" width="9.109375" style="219" customWidth="1"/>
    <col min="1286" max="1286" width="6" style="219" customWidth="1"/>
    <col min="1287" max="1287" width="7" style="219" customWidth="1"/>
    <col min="1288" max="1288" width="6" style="219" customWidth="1"/>
    <col min="1289" max="1289" width="7.5546875" style="219" customWidth="1"/>
    <col min="1290" max="1291" width="0" style="219" hidden="1" customWidth="1"/>
    <col min="1292" max="1292" width="5.88671875" style="219" customWidth="1"/>
    <col min="1293" max="1293" width="7" style="219" customWidth="1"/>
    <col min="1294" max="1294" width="7.109375" style="219" customWidth="1"/>
    <col min="1295" max="1295" width="7.5546875" style="219" customWidth="1"/>
    <col min="1296" max="1296" width="7" style="219" customWidth="1"/>
    <col min="1297" max="1297" width="8.109375" style="219" customWidth="1"/>
    <col min="1298" max="1298" width="5.88671875" style="219" customWidth="1"/>
    <col min="1299" max="1299" width="6.109375" style="219" customWidth="1"/>
    <col min="1300" max="1300" width="5.5546875" style="219" customWidth="1"/>
    <col min="1301" max="1301" width="6.6640625" style="219" customWidth="1"/>
    <col min="1302" max="1302" width="3.6640625" style="219" customWidth="1"/>
    <col min="1303" max="1303" width="5.44140625" style="219" customWidth="1"/>
    <col min="1304" max="1304" width="11.109375" style="219" customWidth="1"/>
    <col min="1305" max="1305" width="9.109375" style="219"/>
    <col min="1306" max="1306" width="8" style="219" customWidth="1"/>
    <col min="1307" max="1307" width="9.109375" style="219"/>
    <col min="1308" max="1308" width="9.109375" style="219" customWidth="1"/>
    <col min="1309" max="1309" width="8.44140625" style="219" customWidth="1"/>
    <col min="1310" max="1536" width="9.109375" style="219"/>
    <col min="1537" max="1537" width="3.5546875" style="219" customWidth="1"/>
    <col min="1538" max="1538" width="23.88671875" style="219" customWidth="1"/>
    <col min="1539" max="1539" width="0" style="219" hidden="1" customWidth="1"/>
    <col min="1540" max="1540" width="7.5546875" style="219" customWidth="1"/>
    <col min="1541" max="1541" width="9.109375" style="219" customWidth="1"/>
    <col min="1542" max="1542" width="6" style="219" customWidth="1"/>
    <col min="1543" max="1543" width="7" style="219" customWidth="1"/>
    <col min="1544" max="1544" width="6" style="219" customWidth="1"/>
    <col min="1545" max="1545" width="7.5546875" style="219" customWidth="1"/>
    <col min="1546" max="1547" width="0" style="219" hidden="1" customWidth="1"/>
    <col min="1548" max="1548" width="5.88671875" style="219" customWidth="1"/>
    <col min="1549" max="1549" width="7" style="219" customWidth="1"/>
    <col min="1550" max="1550" width="7.109375" style="219" customWidth="1"/>
    <col min="1551" max="1551" width="7.5546875" style="219" customWidth="1"/>
    <col min="1552" max="1552" width="7" style="219" customWidth="1"/>
    <col min="1553" max="1553" width="8.109375" style="219" customWidth="1"/>
    <col min="1554" max="1554" width="5.88671875" style="219" customWidth="1"/>
    <col min="1555" max="1555" width="6.109375" style="219" customWidth="1"/>
    <col min="1556" max="1556" width="5.5546875" style="219" customWidth="1"/>
    <col min="1557" max="1557" width="6.6640625" style="219" customWidth="1"/>
    <col min="1558" max="1558" width="3.6640625" style="219" customWidth="1"/>
    <col min="1559" max="1559" width="5.44140625" style="219" customWidth="1"/>
    <col min="1560" max="1560" width="11.109375" style="219" customWidth="1"/>
    <col min="1561" max="1561" width="9.109375" style="219"/>
    <col min="1562" max="1562" width="8" style="219" customWidth="1"/>
    <col min="1563" max="1563" width="9.109375" style="219"/>
    <col min="1564" max="1564" width="9.109375" style="219" customWidth="1"/>
    <col min="1565" max="1565" width="8.44140625" style="219" customWidth="1"/>
    <col min="1566" max="1792" width="9.109375" style="219"/>
    <col min="1793" max="1793" width="3.5546875" style="219" customWidth="1"/>
    <col min="1794" max="1794" width="23.88671875" style="219" customWidth="1"/>
    <col min="1795" max="1795" width="0" style="219" hidden="1" customWidth="1"/>
    <col min="1796" max="1796" width="7.5546875" style="219" customWidth="1"/>
    <col min="1797" max="1797" width="9.109375" style="219" customWidth="1"/>
    <col min="1798" max="1798" width="6" style="219" customWidth="1"/>
    <col min="1799" max="1799" width="7" style="219" customWidth="1"/>
    <col min="1800" max="1800" width="6" style="219" customWidth="1"/>
    <col min="1801" max="1801" width="7.5546875" style="219" customWidth="1"/>
    <col min="1802" max="1803" width="0" style="219" hidden="1" customWidth="1"/>
    <col min="1804" max="1804" width="5.88671875" style="219" customWidth="1"/>
    <col min="1805" max="1805" width="7" style="219" customWidth="1"/>
    <col min="1806" max="1806" width="7.109375" style="219" customWidth="1"/>
    <col min="1807" max="1807" width="7.5546875" style="219" customWidth="1"/>
    <col min="1808" max="1808" width="7" style="219" customWidth="1"/>
    <col min="1809" max="1809" width="8.109375" style="219" customWidth="1"/>
    <col min="1810" max="1810" width="5.88671875" style="219" customWidth="1"/>
    <col min="1811" max="1811" width="6.109375" style="219" customWidth="1"/>
    <col min="1812" max="1812" width="5.5546875" style="219" customWidth="1"/>
    <col min="1813" max="1813" width="6.6640625" style="219" customWidth="1"/>
    <col min="1814" max="1814" width="3.6640625" style="219" customWidth="1"/>
    <col min="1815" max="1815" width="5.44140625" style="219" customWidth="1"/>
    <col min="1816" max="1816" width="11.109375" style="219" customWidth="1"/>
    <col min="1817" max="1817" width="9.109375" style="219"/>
    <col min="1818" max="1818" width="8" style="219" customWidth="1"/>
    <col min="1819" max="1819" width="9.109375" style="219"/>
    <col min="1820" max="1820" width="9.109375" style="219" customWidth="1"/>
    <col min="1821" max="1821" width="8.44140625" style="219" customWidth="1"/>
    <col min="1822" max="2048" width="9.109375" style="219"/>
    <col min="2049" max="2049" width="3.5546875" style="219" customWidth="1"/>
    <col min="2050" max="2050" width="23.88671875" style="219" customWidth="1"/>
    <col min="2051" max="2051" width="0" style="219" hidden="1" customWidth="1"/>
    <col min="2052" max="2052" width="7.5546875" style="219" customWidth="1"/>
    <col min="2053" max="2053" width="9.109375" style="219" customWidth="1"/>
    <col min="2054" max="2054" width="6" style="219" customWidth="1"/>
    <col min="2055" max="2055" width="7" style="219" customWidth="1"/>
    <col min="2056" max="2056" width="6" style="219" customWidth="1"/>
    <col min="2057" max="2057" width="7.5546875" style="219" customWidth="1"/>
    <col min="2058" max="2059" width="0" style="219" hidden="1" customWidth="1"/>
    <col min="2060" max="2060" width="5.88671875" style="219" customWidth="1"/>
    <col min="2061" max="2061" width="7" style="219" customWidth="1"/>
    <col min="2062" max="2062" width="7.109375" style="219" customWidth="1"/>
    <col min="2063" max="2063" width="7.5546875" style="219" customWidth="1"/>
    <col min="2064" max="2064" width="7" style="219" customWidth="1"/>
    <col min="2065" max="2065" width="8.109375" style="219" customWidth="1"/>
    <col min="2066" max="2066" width="5.88671875" style="219" customWidth="1"/>
    <col min="2067" max="2067" width="6.109375" style="219" customWidth="1"/>
    <col min="2068" max="2068" width="5.5546875" style="219" customWidth="1"/>
    <col min="2069" max="2069" width="6.6640625" style="219" customWidth="1"/>
    <col min="2070" max="2070" width="3.6640625" style="219" customWidth="1"/>
    <col min="2071" max="2071" width="5.44140625" style="219" customWidth="1"/>
    <col min="2072" max="2072" width="11.109375" style="219" customWidth="1"/>
    <col min="2073" max="2073" width="9.109375" style="219"/>
    <col min="2074" max="2074" width="8" style="219" customWidth="1"/>
    <col min="2075" max="2075" width="9.109375" style="219"/>
    <col min="2076" max="2076" width="9.109375" style="219" customWidth="1"/>
    <col min="2077" max="2077" width="8.44140625" style="219" customWidth="1"/>
    <col min="2078" max="2304" width="9.109375" style="219"/>
    <col min="2305" max="2305" width="3.5546875" style="219" customWidth="1"/>
    <col min="2306" max="2306" width="23.88671875" style="219" customWidth="1"/>
    <col min="2307" max="2307" width="0" style="219" hidden="1" customWidth="1"/>
    <col min="2308" max="2308" width="7.5546875" style="219" customWidth="1"/>
    <col min="2309" max="2309" width="9.109375" style="219" customWidth="1"/>
    <col min="2310" max="2310" width="6" style="219" customWidth="1"/>
    <col min="2311" max="2311" width="7" style="219" customWidth="1"/>
    <col min="2312" max="2312" width="6" style="219" customWidth="1"/>
    <col min="2313" max="2313" width="7.5546875" style="219" customWidth="1"/>
    <col min="2314" max="2315" width="0" style="219" hidden="1" customWidth="1"/>
    <col min="2316" max="2316" width="5.88671875" style="219" customWidth="1"/>
    <col min="2317" max="2317" width="7" style="219" customWidth="1"/>
    <col min="2318" max="2318" width="7.109375" style="219" customWidth="1"/>
    <col min="2319" max="2319" width="7.5546875" style="219" customWidth="1"/>
    <col min="2320" max="2320" width="7" style="219" customWidth="1"/>
    <col min="2321" max="2321" width="8.109375" style="219" customWidth="1"/>
    <col min="2322" max="2322" width="5.88671875" style="219" customWidth="1"/>
    <col min="2323" max="2323" width="6.109375" style="219" customWidth="1"/>
    <col min="2324" max="2324" width="5.5546875" style="219" customWidth="1"/>
    <col min="2325" max="2325" width="6.6640625" style="219" customWidth="1"/>
    <col min="2326" max="2326" width="3.6640625" style="219" customWidth="1"/>
    <col min="2327" max="2327" width="5.44140625" style="219" customWidth="1"/>
    <col min="2328" max="2328" width="11.109375" style="219" customWidth="1"/>
    <col min="2329" max="2329" width="9.109375" style="219"/>
    <col min="2330" max="2330" width="8" style="219" customWidth="1"/>
    <col min="2331" max="2331" width="9.109375" style="219"/>
    <col min="2332" max="2332" width="9.109375" style="219" customWidth="1"/>
    <col min="2333" max="2333" width="8.44140625" style="219" customWidth="1"/>
    <col min="2334" max="2560" width="9.109375" style="219"/>
    <col min="2561" max="2561" width="3.5546875" style="219" customWidth="1"/>
    <col min="2562" max="2562" width="23.88671875" style="219" customWidth="1"/>
    <col min="2563" max="2563" width="0" style="219" hidden="1" customWidth="1"/>
    <col min="2564" max="2564" width="7.5546875" style="219" customWidth="1"/>
    <col min="2565" max="2565" width="9.109375" style="219" customWidth="1"/>
    <col min="2566" max="2566" width="6" style="219" customWidth="1"/>
    <col min="2567" max="2567" width="7" style="219" customWidth="1"/>
    <col min="2568" max="2568" width="6" style="219" customWidth="1"/>
    <col min="2569" max="2569" width="7.5546875" style="219" customWidth="1"/>
    <col min="2570" max="2571" width="0" style="219" hidden="1" customWidth="1"/>
    <col min="2572" max="2572" width="5.88671875" style="219" customWidth="1"/>
    <col min="2573" max="2573" width="7" style="219" customWidth="1"/>
    <col min="2574" max="2574" width="7.109375" style="219" customWidth="1"/>
    <col min="2575" max="2575" width="7.5546875" style="219" customWidth="1"/>
    <col min="2576" max="2576" width="7" style="219" customWidth="1"/>
    <col min="2577" max="2577" width="8.109375" style="219" customWidth="1"/>
    <col min="2578" max="2578" width="5.88671875" style="219" customWidth="1"/>
    <col min="2579" max="2579" width="6.109375" style="219" customWidth="1"/>
    <col min="2580" max="2580" width="5.5546875" style="219" customWidth="1"/>
    <col min="2581" max="2581" width="6.6640625" style="219" customWidth="1"/>
    <col min="2582" max="2582" width="3.6640625" style="219" customWidth="1"/>
    <col min="2583" max="2583" width="5.44140625" style="219" customWidth="1"/>
    <col min="2584" max="2584" width="11.109375" style="219" customWidth="1"/>
    <col min="2585" max="2585" width="9.109375" style="219"/>
    <col min="2586" max="2586" width="8" style="219" customWidth="1"/>
    <col min="2587" max="2587" width="9.109375" style="219"/>
    <col min="2588" max="2588" width="9.109375" style="219" customWidth="1"/>
    <col min="2589" max="2589" width="8.44140625" style="219" customWidth="1"/>
    <col min="2590" max="2816" width="9.109375" style="219"/>
    <col min="2817" max="2817" width="3.5546875" style="219" customWidth="1"/>
    <col min="2818" max="2818" width="23.88671875" style="219" customWidth="1"/>
    <col min="2819" max="2819" width="0" style="219" hidden="1" customWidth="1"/>
    <col min="2820" max="2820" width="7.5546875" style="219" customWidth="1"/>
    <col min="2821" max="2821" width="9.109375" style="219" customWidth="1"/>
    <col min="2822" max="2822" width="6" style="219" customWidth="1"/>
    <col min="2823" max="2823" width="7" style="219" customWidth="1"/>
    <col min="2824" max="2824" width="6" style="219" customWidth="1"/>
    <col min="2825" max="2825" width="7.5546875" style="219" customWidth="1"/>
    <col min="2826" max="2827" width="0" style="219" hidden="1" customWidth="1"/>
    <col min="2828" max="2828" width="5.88671875" style="219" customWidth="1"/>
    <col min="2829" max="2829" width="7" style="219" customWidth="1"/>
    <col min="2830" max="2830" width="7.109375" style="219" customWidth="1"/>
    <col min="2831" max="2831" width="7.5546875" style="219" customWidth="1"/>
    <col min="2832" max="2832" width="7" style="219" customWidth="1"/>
    <col min="2833" max="2833" width="8.109375" style="219" customWidth="1"/>
    <col min="2834" max="2834" width="5.88671875" style="219" customWidth="1"/>
    <col min="2835" max="2835" width="6.109375" style="219" customWidth="1"/>
    <col min="2836" max="2836" width="5.5546875" style="219" customWidth="1"/>
    <col min="2837" max="2837" width="6.6640625" style="219" customWidth="1"/>
    <col min="2838" max="2838" width="3.6640625" style="219" customWidth="1"/>
    <col min="2839" max="2839" width="5.44140625" style="219" customWidth="1"/>
    <col min="2840" max="2840" width="11.109375" style="219" customWidth="1"/>
    <col min="2841" max="2841" width="9.109375" style="219"/>
    <col min="2842" max="2842" width="8" style="219" customWidth="1"/>
    <col min="2843" max="2843" width="9.109375" style="219"/>
    <col min="2844" max="2844" width="9.109375" style="219" customWidth="1"/>
    <col min="2845" max="2845" width="8.44140625" style="219" customWidth="1"/>
    <col min="2846" max="3072" width="9.109375" style="219"/>
    <col min="3073" max="3073" width="3.5546875" style="219" customWidth="1"/>
    <col min="3074" max="3074" width="23.88671875" style="219" customWidth="1"/>
    <col min="3075" max="3075" width="0" style="219" hidden="1" customWidth="1"/>
    <col min="3076" max="3076" width="7.5546875" style="219" customWidth="1"/>
    <col min="3077" max="3077" width="9.109375" style="219" customWidth="1"/>
    <col min="3078" max="3078" width="6" style="219" customWidth="1"/>
    <col min="3079" max="3079" width="7" style="219" customWidth="1"/>
    <col min="3080" max="3080" width="6" style="219" customWidth="1"/>
    <col min="3081" max="3081" width="7.5546875" style="219" customWidth="1"/>
    <col min="3082" max="3083" width="0" style="219" hidden="1" customWidth="1"/>
    <col min="3084" max="3084" width="5.88671875" style="219" customWidth="1"/>
    <col min="3085" max="3085" width="7" style="219" customWidth="1"/>
    <col min="3086" max="3086" width="7.109375" style="219" customWidth="1"/>
    <col min="3087" max="3087" width="7.5546875" style="219" customWidth="1"/>
    <col min="3088" max="3088" width="7" style="219" customWidth="1"/>
    <col min="3089" max="3089" width="8.109375" style="219" customWidth="1"/>
    <col min="3090" max="3090" width="5.88671875" style="219" customWidth="1"/>
    <col min="3091" max="3091" width="6.109375" style="219" customWidth="1"/>
    <col min="3092" max="3092" width="5.5546875" style="219" customWidth="1"/>
    <col min="3093" max="3093" width="6.6640625" style="219" customWidth="1"/>
    <col min="3094" max="3094" width="3.6640625" style="219" customWidth="1"/>
    <col min="3095" max="3095" width="5.44140625" style="219" customWidth="1"/>
    <col min="3096" max="3096" width="11.109375" style="219" customWidth="1"/>
    <col min="3097" max="3097" width="9.109375" style="219"/>
    <col min="3098" max="3098" width="8" style="219" customWidth="1"/>
    <col min="3099" max="3099" width="9.109375" style="219"/>
    <col min="3100" max="3100" width="9.109375" style="219" customWidth="1"/>
    <col min="3101" max="3101" width="8.44140625" style="219" customWidth="1"/>
    <col min="3102" max="3328" width="9.109375" style="219"/>
    <col min="3329" max="3329" width="3.5546875" style="219" customWidth="1"/>
    <col min="3330" max="3330" width="23.88671875" style="219" customWidth="1"/>
    <col min="3331" max="3331" width="0" style="219" hidden="1" customWidth="1"/>
    <col min="3332" max="3332" width="7.5546875" style="219" customWidth="1"/>
    <col min="3333" max="3333" width="9.109375" style="219" customWidth="1"/>
    <col min="3334" max="3334" width="6" style="219" customWidth="1"/>
    <col min="3335" max="3335" width="7" style="219" customWidth="1"/>
    <col min="3336" max="3336" width="6" style="219" customWidth="1"/>
    <col min="3337" max="3337" width="7.5546875" style="219" customWidth="1"/>
    <col min="3338" max="3339" width="0" style="219" hidden="1" customWidth="1"/>
    <col min="3340" max="3340" width="5.88671875" style="219" customWidth="1"/>
    <col min="3341" max="3341" width="7" style="219" customWidth="1"/>
    <col min="3342" max="3342" width="7.109375" style="219" customWidth="1"/>
    <col min="3343" max="3343" width="7.5546875" style="219" customWidth="1"/>
    <col min="3344" max="3344" width="7" style="219" customWidth="1"/>
    <col min="3345" max="3345" width="8.109375" style="219" customWidth="1"/>
    <col min="3346" max="3346" width="5.88671875" style="219" customWidth="1"/>
    <col min="3347" max="3347" width="6.109375" style="219" customWidth="1"/>
    <col min="3348" max="3348" width="5.5546875" style="219" customWidth="1"/>
    <col min="3349" max="3349" width="6.6640625" style="219" customWidth="1"/>
    <col min="3350" max="3350" width="3.6640625" style="219" customWidth="1"/>
    <col min="3351" max="3351" width="5.44140625" style="219" customWidth="1"/>
    <col min="3352" max="3352" width="11.109375" style="219" customWidth="1"/>
    <col min="3353" max="3353" width="9.109375" style="219"/>
    <col min="3354" max="3354" width="8" style="219" customWidth="1"/>
    <col min="3355" max="3355" width="9.109375" style="219"/>
    <col min="3356" max="3356" width="9.109375" style="219" customWidth="1"/>
    <col min="3357" max="3357" width="8.44140625" style="219" customWidth="1"/>
    <col min="3358" max="3584" width="9.109375" style="219"/>
    <col min="3585" max="3585" width="3.5546875" style="219" customWidth="1"/>
    <col min="3586" max="3586" width="23.88671875" style="219" customWidth="1"/>
    <col min="3587" max="3587" width="0" style="219" hidden="1" customWidth="1"/>
    <col min="3588" max="3588" width="7.5546875" style="219" customWidth="1"/>
    <col min="3589" max="3589" width="9.109375" style="219" customWidth="1"/>
    <col min="3590" max="3590" width="6" style="219" customWidth="1"/>
    <col min="3591" max="3591" width="7" style="219" customWidth="1"/>
    <col min="3592" max="3592" width="6" style="219" customWidth="1"/>
    <col min="3593" max="3593" width="7.5546875" style="219" customWidth="1"/>
    <col min="3594" max="3595" width="0" style="219" hidden="1" customWidth="1"/>
    <col min="3596" max="3596" width="5.88671875" style="219" customWidth="1"/>
    <col min="3597" max="3597" width="7" style="219" customWidth="1"/>
    <col min="3598" max="3598" width="7.109375" style="219" customWidth="1"/>
    <col min="3599" max="3599" width="7.5546875" style="219" customWidth="1"/>
    <col min="3600" max="3600" width="7" style="219" customWidth="1"/>
    <col min="3601" max="3601" width="8.109375" style="219" customWidth="1"/>
    <col min="3602" max="3602" width="5.88671875" style="219" customWidth="1"/>
    <col min="3603" max="3603" width="6.109375" style="219" customWidth="1"/>
    <col min="3604" max="3604" width="5.5546875" style="219" customWidth="1"/>
    <col min="3605" max="3605" width="6.6640625" style="219" customWidth="1"/>
    <col min="3606" max="3606" width="3.6640625" style="219" customWidth="1"/>
    <col min="3607" max="3607" width="5.44140625" style="219" customWidth="1"/>
    <col min="3608" max="3608" width="11.109375" style="219" customWidth="1"/>
    <col min="3609" max="3609" width="9.109375" style="219"/>
    <col min="3610" max="3610" width="8" style="219" customWidth="1"/>
    <col min="3611" max="3611" width="9.109375" style="219"/>
    <col min="3612" max="3612" width="9.109375" style="219" customWidth="1"/>
    <col min="3613" max="3613" width="8.44140625" style="219" customWidth="1"/>
    <col min="3614" max="3840" width="9.109375" style="219"/>
    <col min="3841" max="3841" width="3.5546875" style="219" customWidth="1"/>
    <col min="3842" max="3842" width="23.88671875" style="219" customWidth="1"/>
    <col min="3843" max="3843" width="0" style="219" hidden="1" customWidth="1"/>
    <col min="3844" max="3844" width="7.5546875" style="219" customWidth="1"/>
    <col min="3845" max="3845" width="9.109375" style="219" customWidth="1"/>
    <col min="3846" max="3846" width="6" style="219" customWidth="1"/>
    <col min="3847" max="3847" width="7" style="219" customWidth="1"/>
    <col min="3848" max="3848" width="6" style="219" customWidth="1"/>
    <col min="3849" max="3849" width="7.5546875" style="219" customWidth="1"/>
    <col min="3850" max="3851" width="0" style="219" hidden="1" customWidth="1"/>
    <col min="3852" max="3852" width="5.88671875" style="219" customWidth="1"/>
    <col min="3853" max="3853" width="7" style="219" customWidth="1"/>
    <col min="3854" max="3854" width="7.109375" style="219" customWidth="1"/>
    <col min="3855" max="3855" width="7.5546875" style="219" customWidth="1"/>
    <col min="3856" max="3856" width="7" style="219" customWidth="1"/>
    <col min="3857" max="3857" width="8.109375" style="219" customWidth="1"/>
    <col min="3858" max="3858" width="5.88671875" style="219" customWidth="1"/>
    <col min="3859" max="3859" width="6.109375" style="219" customWidth="1"/>
    <col min="3860" max="3860" width="5.5546875" style="219" customWidth="1"/>
    <col min="3861" max="3861" width="6.6640625" style="219" customWidth="1"/>
    <col min="3862" max="3862" width="3.6640625" style="219" customWidth="1"/>
    <col min="3863" max="3863" width="5.44140625" style="219" customWidth="1"/>
    <col min="3864" max="3864" width="11.109375" style="219" customWidth="1"/>
    <col min="3865" max="3865" width="9.109375" style="219"/>
    <col min="3866" max="3866" width="8" style="219" customWidth="1"/>
    <col min="3867" max="3867" width="9.109375" style="219"/>
    <col min="3868" max="3868" width="9.109375" style="219" customWidth="1"/>
    <col min="3869" max="3869" width="8.44140625" style="219" customWidth="1"/>
    <col min="3870" max="4096" width="9.109375" style="219"/>
    <col min="4097" max="4097" width="3.5546875" style="219" customWidth="1"/>
    <col min="4098" max="4098" width="23.88671875" style="219" customWidth="1"/>
    <col min="4099" max="4099" width="0" style="219" hidden="1" customWidth="1"/>
    <col min="4100" max="4100" width="7.5546875" style="219" customWidth="1"/>
    <col min="4101" max="4101" width="9.109375" style="219" customWidth="1"/>
    <col min="4102" max="4102" width="6" style="219" customWidth="1"/>
    <col min="4103" max="4103" width="7" style="219" customWidth="1"/>
    <col min="4104" max="4104" width="6" style="219" customWidth="1"/>
    <col min="4105" max="4105" width="7.5546875" style="219" customWidth="1"/>
    <col min="4106" max="4107" width="0" style="219" hidden="1" customWidth="1"/>
    <col min="4108" max="4108" width="5.88671875" style="219" customWidth="1"/>
    <col min="4109" max="4109" width="7" style="219" customWidth="1"/>
    <col min="4110" max="4110" width="7.109375" style="219" customWidth="1"/>
    <col min="4111" max="4111" width="7.5546875" style="219" customWidth="1"/>
    <col min="4112" max="4112" width="7" style="219" customWidth="1"/>
    <col min="4113" max="4113" width="8.109375" style="219" customWidth="1"/>
    <col min="4114" max="4114" width="5.88671875" style="219" customWidth="1"/>
    <col min="4115" max="4115" width="6.109375" style="219" customWidth="1"/>
    <col min="4116" max="4116" width="5.5546875" style="219" customWidth="1"/>
    <col min="4117" max="4117" width="6.6640625" style="219" customWidth="1"/>
    <col min="4118" max="4118" width="3.6640625" style="219" customWidth="1"/>
    <col min="4119" max="4119" width="5.44140625" style="219" customWidth="1"/>
    <col min="4120" max="4120" width="11.109375" style="219" customWidth="1"/>
    <col min="4121" max="4121" width="9.109375" style="219"/>
    <col min="4122" max="4122" width="8" style="219" customWidth="1"/>
    <col min="4123" max="4123" width="9.109375" style="219"/>
    <col min="4124" max="4124" width="9.109375" style="219" customWidth="1"/>
    <col min="4125" max="4125" width="8.44140625" style="219" customWidth="1"/>
    <col min="4126" max="4352" width="9.109375" style="219"/>
    <col min="4353" max="4353" width="3.5546875" style="219" customWidth="1"/>
    <col min="4354" max="4354" width="23.88671875" style="219" customWidth="1"/>
    <col min="4355" max="4355" width="0" style="219" hidden="1" customWidth="1"/>
    <col min="4356" max="4356" width="7.5546875" style="219" customWidth="1"/>
    <col min="4357" max="4357" width="9.109375" style="219" customWidth="1"/>
    <col min="4358" max="4358" width="6" style="219" customWidth="1"/>
    <col min="4359" max="4359" width="7" style="219" customWidth="1"/>
    <col min="4360" max="4360" width="6" style="219" customWidth="1"/>
    <col min="4361" max="4361" width="7.5546875" style="219" customWidth="1"/>
    <col min="4362" max="4363" width="0" style="219" hidden="1" customWidth="1"/>
    <col min="4364" max="4364" width="5.88671875" style="219" customWidth="1"/>
    <col min="4365" max="4365" width="7" style="219" customWidth="1"/>
    <col min="4366" max="4366" width="7.109375" style="219" customWidth="1"/>
    <col min="4367" max="4367" width="7.5546875" style="219" customWidth="1"/>
    <col min="4368" max="4368" width="7" style="219" customWidth="1"/>
    <col min="4369" max="4369" width="8.109375" style="219" customWidth="1"/>
    <col min="4370" max="4370" width="5.88671875" style="219" customWidth="1"/>
    <col min="4371" max="4371" width="6.109375" style="219" customWidth="1"/>
    <col min="4372" max="4372" width="5.5546875" style="219" customWidth="1"/>
    <col min="4373" max="4373" width="6.6640625" style="219" customWidth="1"/>
    <col min="4374" max="4374" width="3.6640625" style="219" customWidth="1"/>
    <col min="4375" max="4375" width="5.44140625" style="219" customWidth="1"/>
    <col min="4376" max="4376" width="11.109375" style="219" customWidth="1"/>
    <col min="4377" max="4377" width="9.109375" style="219"/>
    <col min="4378" max="4378" width="8" style="219" customWidth="1"/>
    <col min="4379" max="4379" width="9.109375" style="219"/>
    <col min="4380" max="4380" width="9.109375" style="219" customWidth="1"/>
    <col min="4381" max="4381" width="8.44140625" style="219" customWidth="1"/>
    <col min="4382" max="4608" width="9.109375" style="219"/>
    <col min="4609" max="4609" width="3.5546875" style="219" customWidth="1"/>
    <col min="4610" max="4610" width="23.88671875" style="219" customWidth="1"/>
    <col min="4611" max="4611" width="0" style="219" hidden="1" customWidth="1"/>
    <col min="4612" max="4612" width="7.5546875" style="219" customWidth="1"/>
    <col min="4613" max="4613" width="9.109375" style="219" customWidth="1"/>
    <col min="4614" max="4614" width="6" style="219" customWidth="1"/>
    <col min="4615" max="4615" width="7" style="219" customWidth="1"/>
    <col min="4616" max="4616" width="6" style="219" customWidth="1"/>
    <col min="4617" max="4617" width="7.5546875" style="219" customWidth="1"/>
    <col min="4618" max="4619" width="0" style="219" hidden="1" customWidth="1"/>
    <col min="4620" max="4620" width="5.88671875" style="219" customWidth="1"/>
    <col min="4621" max="4621" width="7" style="219" customWidth="1"/>
    <col min="4622" max="4622" width="7.109375" style="219" customWidth="1"/>
    <col min="4623" max="4623" width="7.5546875" style="219" customWidth="1"/>
    <col min="4624" max="4624" width="7" style="219" customWidth="1"/>
    <col min="4625" max="4625" width="8.109375" style="219" customWidth="1"/>
    <col min="4626" max="4626" width="5.88671875" style="219" customWidth="1"/>
    <col min="4627" max="4627" width="6.109375" style="219" customWidth="1"/>
    <col min="4628" max="4628" width="5.5546875" style="219" customWidth="1"/>
    <col min="4629" max="4629" width="6.6640625" style="219" customWidth="1"/>
    <col min="4630" max="4630" width="3.6640625" style="219" customWidth="1"/>
    <col min="4631" max="4631" width="5.44140625" style="219" customWidth="1"/>
    <col min="4632" max="4632" width="11.109375" style="219" customWidth="1"/>
    <col min="4633" max="4633" width="9.109375" style="219"/>
    <col min="4634" max="4634" width="8" style="219" customWidth="1"/>
    <col min="4635" max="4635" width="9.109375" style="219"/>
    <col min="4636" max="4636" width="9.109375" style="219" customWidth="1"/>
    <col min="4637" max="4637" width="8.44140625" style="219" customWidth="1"/>
    <col min="4638" max="4864" width="9.109375" style="219"/>
    <col min="4865" max="4865" width="3.5546875" style="219" customWidth="1"/>
    <col min="4866" max="4866" width="23.88671875" style="219" customWidth="1"/>
    <col min="4867" max="4867" width="0" style="219" hidden="1" customWidth="1"/>
    <col min="4868" max="4868" width="7.5546875" style="219" customWidth="1"/>
    <col min="4869" max="4869" width="9.109375" style="219" customWidth="1"/>
    <col min="4870" max="4870" width="6" style="219" customWidth="1"/>
    <col min="4871" max="4871" width="7" style="219" customWidth="1"/>
    <col min="4872" max="4872" width="6" style="219" customWidth="1"/>
    <col min="4873" max="4873" width="7.5546875" style="219" customWidth="1"/>
    <col min="4874" max="4875" width="0" style="219" hidden="1" customWidth="1"/>
    <col min="4876" max="4876" width="5.88671875" style="219" customWidth="1"/>
    <col min="4877" max="4877" width="7" style="219" customWidth="1"/>
    <col min="4878" max="4878" width="7.109375" style="219" customWidth="1"/>
    <col min="4879" max="4879" width="7.5546875" style="219" customWidth="1"/>
    <col min="4880" max="4880" width="7" style="219" customWidth="1"/>
    <col min="4881" max="4881" width="8.109375" style="219" customWidth="1"/>
    <col min="4882" max="4882" width="5.88671875" style="219" customWidth="1"/>
    <col min="4883" max="4883" width="6.109375" style="219" customWidth="1"/>
    <col min="4884" max="4884" width="5.5546875" style="219" customWidth="1"/>
    <col min="4885" max="4885" width="6.6640625" style="219" customWidth="1"/>
    <col min="4886" max="4886" width="3.6640625" style="219" customWidth="1"/>
    <col min="4887" max="4887" width="5.44140625" style="219" customWidth="1"/>
    <col min="4888" max="4888" width="11.109375" style="219" customWidth="1"/>
    <col min="4889" max="4889" width="9.109375" style="219"/>
    <col min="4890" max="4890" width="8" style="219" customWidth="1"/>
    <col min="4891" max="4891" width="9.109375" style="219"/>
    <col min="4892" max="4892" width="9.109375" style="219" customWidth="1"/>
    <col min="4893" max="4893" width="8.44140625" style="219" customWidth="1"/>
    <col min="4894" max="5120" width="9.109375" style="219"/>
    <col min="5121" max="5121" width="3.5546875" style="219" customWidth="1"/>
    <col min="5122" max="5122" width="23.88671875" style="219" customWidth="1"/>
    <col min="5123" max="5123" width="0" style="219" hidden="1" customWidth="1"/>
    <col min="5124" max="5124" width="7.5546875" style="219" customWidth="1"/>
    <col min="5125" max="5125" width="9.109375" style="219" customWidth="1"/>
    <col min="5126" max="5126" width="6" style="219" customWidth="1"/>
    <col min="5127" max="5127" width="7" style="219" customWidth="1"/>
    <col min="5128" max="5128" width="6" style="219" customWidth="1"/>
    <col min="5129" max="5129" width="7.5546875" style="219" customWidth="1"/>
    <col min="5130" max="5131" width="0" style="219" hidden="1" customWidth="1"/>
    <col min="5132" max="5132" width="5.88671875" style="219" customWidth="1"/>
    <col min="5133" max="5133" width="7" style="219" customWidth="1"/>
    <col min="5134" max="5134" width="7.109375" style="219" customWidth="1"/>
    <col min="5135" max="5135" width="7.5546875" style="219" customWidth="1"/>
    <col min="5136" max="5136" width="7" style="219" customWidth="1"/>
    <col min="5137" max="5137" width="8.109375" style="219" customWidth="1"/>
    <col min="5138" max="5138" width="5.88671875" style="219" customWidth="1"/>
    <col min="5139" max="5139" width="6.109375" style="219" customWidth="1"/>
    <col min="5140" max="5140" width="5.5546875" style="219" customWidth="1"/>
    <col min="5141" max="5141" width="6.6640625" style="219" customWidth="1"/>
    <col min="5142" max="5142" width="3.6640625" style="219" customWidth="1"/>
    <col min="5143" max="5143" width="5.44140625" style="219" customWidth="1"/>
    <col min="5144" max="5144" width="11.109375" style="219" customWidth="1"/>
    <col min="5145" max="5145" width="9.109375" style="219"/>
    <col min="5146" max="5146" width="8" style="219" customWidth="1"/>
    <col min="5147" max="5147" width="9.109375" style="219"/>
    <col min="5148" max="5148" width="9.109375" style="219" customWidth="1"/>
    <col min="5149" max="5149" width="8.44140625" style="219" customWidth="1"/>
    <col min="5150" max="5376" width="9.109375" style="219"/>
    <col min="5377" max="5377" width="3.5546875" style="219" customWidth="1"/>
    <col min="5378" max="5378" width="23.88671875" style="219" customWidth="1"/>
    <col min="5379" max="5379" width="0" style="219" hidden="1" customWidth="1"/>
    <col min="5380" max="5380" width="7.5546875" style="219" customWidth="1"/>
    <col min="5381" max="5381" width="9.109375" style="219" customWidth="1"/>
    <col min="5382" max="5382" width="6" style="219" customWidth="1"/>
    <col min="5383" max="5383" width="7" style="219" customWidth="1"/>
    <col min="5384" max="5384" width="6" style="219" customWidth="1"/>
    <col min="5385" max="5385" width="7.5546875" style="219" customWidth="1"/>
    <col min="5386" max="5387" width="0" style="219" hidden="1" customWidth="1"/>
    <col min="5388" max="5388" width="5.88671875" style="219" customWidth="1"/>
    <col min="5389" max="5389" width="7" style="219" customWidth="1"/>
    <col min="5390" max="5390" width="7.109375" style="219" customWidth="1"/>
    <col min="5391" max="5391" width="7.5546875" style="219" customWidth="1"/>
    <col min="5392" max="5392" width="7" style="219" customWidth="1"/>
    <col min="5393" max="5393" width="8.109375" style="219" customWidth="1"/>
    <col min="5394" max="5394" width="5.88671875" style="219" customWidth="1"/>
    <col min="5395" max="5395" width="6.109375" style="219" customWidth="1"/>
    <col min="5396" max="5396" width="5.5546875" style="219" customWidth="1"/>
    <col min="5397" max="5397" width="6.6640625" style="219" customWidth="1"/>
    <col min="5398" max="5398" width="3.6640625" style="219" customWidth="1"/>
    <col min="5399" max="5399" width="5.44140625" style="219" customWidth="1"/>
    <col min="5400" max="5400" width="11.109375" style="219" customWidth="1"/>
    <col min="5401" max="5401" width="9.109375" style="219"/>
    <col min="5402" max="5402" width="8" style="219" customWidth="1"/>
    <col min="5403" max="5403" width="9.109375" style="219"/>
    <col min="5404" max="5404" width="9.109375" style="219" customWidth="1"/>
    <col min="5405" max="5405" width="8.44140625" style="219" customWidth="1"/>
    <col min="5406" max="5632" width="9.109375" style="219"/>
    <col min="5633" max="5633" width="3.5546875" style="219" customWidth="1"/>
    <col min="5634" max="5634" width="23.88671875" style="219" customWidth="1"/>
    <col min="5635" max="5635" width="0" style="219" hidden="1" customWidth="1"/>
    <col min="5636" max="5636" width="7.5546875" style="219" customWidth="1"/>
    <col min="5637" max="5637" width="9.109375" style="219" customWidth="1"/>
    <col min="5638" max="5638" width="6" style="219" customWidth="1"/>
    <col min="5639" max="5639" width="7" style="219" customWidth="1"/>
    <col min="5640" max="5640" width="6" style="219" customWidth="1"/>
    <col min="5641" max="5641" width="7.5546875" style="219" customWidth="1"/>
    <col min="5642" max="5643" width="0" style="219" hidden="1" customWidth="1"/>
    <col min="5644" max="5644" width="5.88671875" style="219" customWidth="1"/>
    <col min="5645" max="5645" width="7" style="219" customWidth="1"/>
    <col min="5646" max="5646" width="7.109375" style="219" customWidth="1"/>
    <col min="5647" max="5647" width="7.5546875" style="219" customWidth="1"/>
    <col min="5648" max="5648" width="7" style="219" customWidth="1"/>
    <col min="5649" max="5649" width="8.109375" style="219" customWidth="1"/>
    <col min="5650" max="5650" width="5.88671875" style="219" customWidth="1"/>
    <col min="5651" max="5651" width="6.109375" style="219" customWidth="1"/>
    <col min="5652" max="5652" width="5.5546875" style="219" customWidth="1"/>
    <col min="5653" max="5653" width="6.6640625" style="219" customWidth="1"/>
    <col min="5654" max="5654" width="3.6640625" style="219" customWidth="1"/>
    <col min="5655" max="5655" width="5.44140625" style="219" customWidth="1"/>
    <col min="5656" max="5656" width="11.109375" style="219" customWidth="1"/>
    <col min="5657" max="5657" width="9.109375" style="219"/>
    <col min="5658" max="5658" width="8" style="219" customWidth="1"/>
    <col min="5659" max="5659" width="9.109375" style="219"/>
    <col min="5660" max="5660" width="9.109375" style="219" customWidth="1"/>
    <col min="5661" max="5661" width="8.44140625" style="219" customWidth="1"/>
    <col min="5662" max="5888" width="9.109375" style="219"/>
    <col min="5889" max="5889" width="3.5546875" style="219" customWidth="1"/>
    <col min="5890" max="5890" width="23.88671875" style="219" customWidth="1"/>
    <col min="5891" max="5891" width="0" style="219" hidden="1" customWidth="1"/>
    <col min="5892" max="5892" width="7.5546875" style="219" customWidth="1"/>
    <col min="5893" max="5893" width="9.109375" style="219" customWidth="1"/>
    <col min="5894" max="5894" width="6" style="219" customWidth="1"/>
    <col min="5895" max="5895" width="7" style="219" customWidth="1"/>
    <col min="5896" max="5896" width="6" style="219" customWidth="1"/>
    <col min="5897" max="5897" width="7.5546875" style="219" customWidth="1"/>
    <col min="5898" max="5899" width="0" style="219" hidden="1" customWidth="1"/>
    <col min="5900" max="5900" width="5.88671875" style="219" customWidth="1"/>
    <col min="5901" max="5901" width="7" style="219" customWidth="1"/>
    <col min="5902" max="5902" width="7.109375" style="219" customWidth="1"/>
    <col min="5903" max="5903" width="7.5546875" style="219" customWidth="1"/>
    <col min="5904" max="5904" width="7" style="219" customWidth="1"/>
    <col min="5905" max="5905" width="8.109375" style="219" customWidth="1"/>
    <col min="5906" max="5906" width="5.88671875" style="219" customWidth="1"/>
    <col min="5907" max="5907" width="6.109375" style="219" customWidth="1"/>
    <col min="5908" max="5908" width="5.5546875" style="219" customWidth="1"/>
    <col min="5909" max="5909" width="6.6640625" style="219" customWidth="1"/>
    <col min="5910" max="5910" width="3.6640625" style="219" customWidth="1"/>
    <col min="5911" max="5911" width="5.44140625" style="219" customWidth="1"/>
    <col min="5912" max="5912" width="11.109375" style="219" customWidth="1"/>
    <col min="5913" max="5913" width="9.109375" style="219"/>
    <col min="5914" max="5914" width="8" style="219" customWidth="1"/>
    <col min="5915" max="5915" width="9.109375" style="219"/>
    <col min="5916" max="5916" width="9.109375" style="219" customWidth="1"/>
    <col min="5917" max="5917" width="8.44140625" style="219" customWidth="1"/>
    <col min="5918" max="6144" width="9.109375" style="219"/>
    <col min="6145" max="6145" width="3.5546875" style="219" customWidth="1"/>
    <col min="6146" max="6146" width="23.88671875" style="219" customWidth="1"/>
    <col min="6147" max="6147" width="0" style="219" hidden="1" customWidth="1"/>
    <col min="6148" max="6148" width="7.5546875" style="219" customWidth="1"/>
    <col min="6149" max="6149" width="9.109375" style="219" customWidth="1"/>
    <col min="6150" max="6150" width="6" style="219" customWidth="1"/>
    <col min="6151" max="6151" width="7" style="219" customWidth="1"/>
    <col min="6152" max="6152" width="6" style="219" customWidth="1"/>
    <col min="6153" max="6153" width="7.5546875" style="219" customWidth="1"/>
    <col min="6154" max="6155" width="0" style="219" hidden="1" customWidth="1"/>
    <col min="6156" max="6156" width="5.88671875" style="219" customWidth="1"/>
    <col min="6157" max="6157" width="7" style="219" customWidth="1"/>
    <col min="6158" max="6158" width="7.109375" style="219" customWidth="1"/>
    <col min="6159" max="6159" width="7.5546875" style="219" customWidth="1"/>
    <col min="6160" max="6160" width="7" style="219" customWidth="1"/>
    <col min="6161" max="6161" width="8.109375" style="219" customWidth="1"/>
    <col min="6162" max="6162" width="5.88671875" style="219" customWidth="1"/>
    <col min="6163" max="6163" width="6.109375" style="219" customWidth="1"/>
    <col min="6164" max="6164" width="5.5546875" style="219" customWidth="1"/>
    <col min="6165" max="6165" width="6.6640625" style="219" customWidth="1"/>
    <col min="6166" max="6166" width="3.6640625" style="219" customWidth="1"/>
    <col min="6167" max="6167" width="5.44140625" style="219" customWidth="1"/>
    <col min="6168" max="6168" width="11.109375" style="219" customWidth="1"/>
    <col min="6169" max="6169" width="9.109375" style="219"/>
    <col min="6170" max="6170" width="8" style="219" customWidth="1"/>
    <col min="6171" max="6171" width="9.109375" style="219"/>
    <col min="6172" max="6172" width="9.109375" style="219" customWidth="1"/>
    <col min="6173" max="6173" width="8.44140625" style="219" customWidth="1"/>
    <col min="6174" max="6400" width="9.109375" style="219"/>
    <col min="6401" max="6401" width="3.5546875" style="219" customWidth="1"/>
    <col min="6402" max="6402" width="23.88671875" style="219" customWidth="1"/>
    <col min="6403" max="6403" width="0" style="219" hidden="1" customWidth="1"/>
    <col min="6404" max="6404" width="7.5546875" style="219" customWidth="1"/>
    <col min="6405" max="6405" width="9.109375" style="219" customWidth="1"/>
    <col min="6406" max="6406" width="6" style="219" customWidth="1"/>
    <col min="6407" max="6407" width="7" style="219" customWidth="1"/>
    <col min="6408" max="6408" width="6" style="219" customWidth="1"/>
    <col min="6409" max="6409" width="7.5546875" style="219" customWidth="1"/>
    <col min="6410" max="6411" width="0" style="219" hidden="1" customWidth="1"/>
    <col min="6412" max="6412" width="5.88671875" style="219" customWidth="1"/>
    <col min="6413" max="6413" width="7" style="219" customWidth="1"/>
    <col min="6414" max="6414" width="7.109375" style="219" customWidth="1"/>
    <col min="6415" max="6415" width="7.5546875" style="219" customWidth="1"/>
    <col min="6416" max="6416" width="7" style="219" customWidth="1"/>
    <col min="6417" max="6417" width="8.109375" style="219" customWidth="1"/>
    <col min="6418" max="6418" width="5.88671875" style="219" customWidth="1"/>
    <col min="6419" max="6419" width="6.109375" style="219" customWidth="1"/>
    <col min="6420" max="6420" width="5.5546875" style="219" customWidth="1"/>
    <col min="6421" max="6421" width="6.6640625" style="219" customWidth="1"/>
    <col min="6422" max="6422" width="3.6640625" style="219" customWidth="1"/>
    <col min="6423" max="6423" width="5.44140625" style="219" customWidth="1"/>
    <col min="6424" max="6424" width="11.109375" style="219" customWidth="1"/>
    <col min="6425" max="6425" width="9.109375" style="219"/>
    <col min="6426" max="6426" width="8" style="219" customWidth="1"/>
    <col min="6427" max="6427" width="9.109375" style="219"/>
    <col min="6428" max="6428" width="9.109375" style="219" customWidth="1"/>
    <col min="6429" max="6429" width="8.44140625" style="219" customWidth="1"/>
    <col min="6430" max="6656" width="9.109375" style="219"/>
    <col min="6657" max="6657" width="3.5546875" style="219" customWidth="1"/>
    <col min="6658" max="6658" width="23.88671875" style="219" customWidth="1"/>
    <col min="6659" max="6659" width="0" style="219" hidden="1" customWidth="1"/>
    <col min="6660" max="6660" width="7.5546875" style="219" customWidth="1"/>
    <col min="6661" max="6661" width="9.109375" style="219" customWidth="1"/>
    <col min="6662" max="6662" width="6" style="219" customWidth="1"/>
    <col min="6663" max="6663" width="7" style="219" customWidth="1"/>
    <col min="6664" max="6664" width="6" style="219" customWidth="1"/>
    <col min="6665" max="6665" width="7.5546875" style="219" customWidth="1"/>
    <col min="6666" max="6667" width="0" style="219" hidden="1" customWidth="1"/>
    <col min="6668" max="6668" width="5.88671875" style="219" customWidth="1"/>
    <col min="6669" max="6669" width="7" style="219" customWidth="1"/>
    <col min="6670" max="6670" width="7.109375" style="219" customWidth="1"/>
    <col min="6671" max="6671" width="7.5546875" style="219" customWidth="1"/>
    <col min="6672" max="6672" width="7" style="219" customWidth="1"/>
    <col min="6673" max="6673" width="8.109375" style="219" customWidth="1"/>
    <col min="6674" max="6674" width="5.88671875" style="219" customWidth="1"/>
    <col min="6675" max="6675" width="6.109375" style="219" customWidth="1"/>
    <col min="6676" max="6676" width="5.5546875" style="219" customWidth="1"/>
    <col min="6677" max="6677" width="6.6640625" style="219" customWidth="1"/>
    <col min="6678" max="6678" width="3.6640625" style="219" customWidth="1"/>
    <col min="6679" max="6679" width="5.44140625" style="219" customWidth="1"/>
    <col min="6680" max="6680" width="11.109375" style="219" customWidth="1"/>
    <col min="6681" max="6681" width="9.109375" style="219"/>
    <col min="6682" max="6682" width="8" style="219" customWidth="1"/>
    <col min="6683" max="6683" width="9.109375" style="219"/>
    <col min="6684" max="6684" width="9.109375" style="219" customWidth="1"/>
    <col min="6685" max="6685" width="8.44140625" style="219" customWidth="1"/>
    <col min="6686" max="6912" width="9.109375" style="219"/>
    <col min="6913" max="6913" width="3.5546875" style="219" customWidth="1"/>
    <col min="6914" max="6914" width="23.88671875" style="219" customWidth="1"/>
    <col min="6915" max="6915" width="0" style="219" hidden="1" customWidth="1"/>
    <col min="6916" max="6916" width="7.5546875" style="219" customWidth="1"/>
    <col min="6917" max="6917" width="9.109375" style="219" customWidth="1"/>
    <col min="6918" max="6918" width="6" style="219" customWidth="1"/>
    <col min="6919" max="6919" width="7" style="219" customWidth="1"/>
    <col min="6920" max="6920" width="6" style="219" customWidth="1"/>
    <col min="6921" max="6921" width="7.5546875" style="219" customWidth="1"/>
    <col min="6922" max="6923" width="0" style="219" hidden="1" customWidth="1"/>
    <col min="6924" max="6924" width="5.88671875" style="219" customWidth="1"/>
    <col min="6925" max="6925" width="7" style="219" customWidth="1"/>
    <col min="6926" max="6926" width="7.109375" style="219" customWidth="1"/>
    <col min="6927" max="6927" width="7.5546875" style="219" customWidth="1"/>
    <col min="6928" max="6928" width="7" style="219" customWidth="1"/>
    <col min="6929" max="6929" width="8.109375" style="219" customWidth="1"/>
    <col min="6930" max="6930" width="5.88671875" style="219" customWidth="1"/>
    <col min="6931" max="6931" width="6.109375" style="219" customWidth="1"/>
    <col min="6932" max="6932" width="5.5546875" style="219" customWidth="1"/>
    <col min="6933" max="6933" width="6.6640625" style="219" customWidth="1"/>
    <col min="6934" max="6934" width="3.6640625" style="219" customWidth="1"/>
    <col min="6935" max="6935" width="5.44140625" style="219" customWidth="1"/>
    <col min="6936" max="6936" width="11.109375" style="219" customWidth="1"/>
    <col min="6937" max="6937" width="9.109375" style="219"/>
    <col min="6938" max="6938" width="8" style="219" customWidth="1"/>
    <col min="6939" max="6939" width="9.109375" style="219"/>
    <col min="6940" max="6940" width="9.109375" style="219" customWidth="1"/>
    <col min="6941" max="6941" width="8.44140625" style="219" customWidth="1"/>
    <col min="6942" max="7168" width="9.109375" style="219"/>
    <col min="7169" max="7169" width="3.5546875" style="219" customWidth="1"/>
    <col min="7170" max="7170" width="23.88671875" style="219" customWidth="1"/>
    <col min="7171" max="7171" width="0" style="219" hidden="1" customWidth="1"/>
    <col min="7172" max="7172" width="7.5546875" style="219" customWidth="1"/>
    <col min="7173" max="7173" width="9.109375" style="219" customWidth="1"/>
    <col min="7174" max="7174" width="6" style="219" customWidth="1"/>
    <col min="7175" max="7175" width="7" style="219" customWidth="1"/>
    <col min="7176" max="7176" width="6" style="219" customWidth="1"/>
    <col min="7177" max="7177" width="7.5546875" style="219" customWidth="1"/>
    <col min="7178" max="7179" width="0" style="219" hidden="1" customWidth="1"/>
    <col min="7180" max="7180" width="5.88671875" style="219" customWidth="1"/>
    <col min="7181" max="7181" width="7" style="219" customWidth="1"/>
    <col min="7182" max="7182" width="7.109375" style="219" customWidth="1"/>
    <col min="7183" max="7183" width="7.5546875" style="219" customWidth="1"/>
    <col min="7184" max="7184" width="7" style="219" customWidth="1"/>
    <col min="7185" max="7185" width="8.109375" style="219" customWidth="1"/>
    <col min="7186" max="7186" width="5.88671875" style="219" customWidth="1"/>
    <col min="7187" max="7187" width="6.109375" style="219" customWidth="1"/>
    <col min="7188" max="7188" width="5.5546875" style="219" customWidth="1"/>
    <col min="7189" max="7189" width="6.6640625" style="219" customWidth="1"/>
    <col min="7190" max="7190" width="3.6640625" style="219" customWidth="1"/>
    <col min="7191" max="7191" width="5.44140625" style="219" customWidth="1"/>
    <col min="7192" max="7192" width="11.109375" style="219" customWidth="1"/>
    <col min="7193" max="7193" width="9.109375" style="219"/>
    <col min="7194" max="7194" width="8" style="219" customWidth="1"/>
    <col min="7195" max="7195" width="9.109375" style="219"/>
    <col min="7196" max="7196" width="9.109375" style="219" customWidth="1"/>
    <col min="7197" max="7197" width="8.44140625" style="219" customWidth="1"/>
    <col min="7198" max="7424" width="9.109375" style="219"/>
    <col min="7425" max="7425" width="3.5546875" style="219" customWidth="1"/>
    <col min="7426" max="7426" width="23.88671875" style="219" customWidth="1"/>
    <col min="7427" max="7427" width="0" style="219" hidden="1" customWidth="1"/>
    <col min="7428" max="7428" width="7.5546875" style="219" customWidth="1"/>
    <col min="7429" max="7429" width="9.109375" style="219" customWidth="1"/>
    <col min="7430" max="7430" width="6" style="219" customWidth="1"/>
    <col min="7431" max="7431" width="7" style="219" customWidth="1"/>
    <col min="7432" max="7432" width="6" style="219" customWidth="1"/>
    <col min="7433" max="7433" width="7.5546875" style="219" customWidth="1"/>
    <col min="7434" max="7435" width="0" style="219" hidden="1" customWidth="1"/>
    <col min="7436" max="7436" width="5.88671875" style="219" customWidth="1"/>
    <col min="7437" max="7437" width="7" style="219" customWidth="1"/>
    <col min="7438" max="7438" width="7.109375" style="219" customWidth="1"/>
    <col min="7439" max="7439" width="7.5546875" style="219" customWidth="1"/>
    <col min="7440" max="7440" width="7" style="219" customWidth="1"/>
    <col min="7441" max="7441" width="8.109375" style="219" customWidth="1"/>
    <col min="7442" max="7442" width="5.88671875" style="219" customWidth="1"/>
    <col min="7443" max="7443" width="6.109375" style="219" customWidth="1"/>
    <col min="7444" max="7444" width="5.5546875" style="219" customWidth="1"/>
    <col min="7445" max="7445" width="6.6640625" style="219" customWidth="1"/>
    <col min="7446" max="7446" width="3.6640625" style="219" customWidth="1"/>
    <col min="7447" max="7447" width="5.44140625" style="219" customWidth="1"/>
    <col min="7448" max="7448" width="11.109375" style="219" customWidth="1"/>
    <col min="7449" max="7449" width="9.109375" style="219"/>
    <col min="7450" max="7450" width="8" style="219" customWidth="1"/>
    <col min="7451" max="7451" width="9.109375" style="219"/>
    <col min="7452" max="7452" width="9.109375" style="219" customWidth="1"/>
    <col min="7453" max="7453" width="8.44140625" style="219" customWidth="1"/>
    <col min="7454" max="7680" width="9.109375" style="219"/>
    <col min="7681" max="7681" width="3.5546875" style="219" customWidth="1"/>
    <col min="7682" max="7682" width="23.88671875" style="219" customWidth="1"/>
    <col min="7683" max="7683" width="0" style="219" hidden="1" customWidth="1"/>
    <col min="7684" max="7684" width="7.5546875" style="219" customWidth="1"/>
    <col min="7685" max="7685" width="9.109375" style="219" customWidth="1"/>
    <col min="7686" max="7686" width="6" style="219" customWidth="1"/>
    <col min="7687" max="7687" width="7" style="219" customWidth="1"/>
    <col min="7688" max="7688" width="6" style="219" customWidth="1"/>
    <col min="7689" max="7689" width="7.5546875" style="219" customWidth="1"/>
    <col min="7690" max="7691" width="0" style="219" hidden="1" customWidth="1"/>
    <col min="7692" max="7692" width="5.88671875" style="219" customWidth="1"/>
    <col min="7693" max="7693" width="7" style="219" customWidth="1"/>
    <col min="7694" max="7694" width="7.109375" style="219" customWidth="1"/>
    <col min="7695" max="7695" width="7.5546875" style="219" customWidth="1"/>
    <col min="7696" max="7696" width="7" style="219" customWidth="1"/>
    <col min="7697" max="7697" width="8.109375" style="219" customWidth="1"/>
    <col min="7698" max="7698" width="5.88671875" style="219" customWidth="1"/>
    <col min="7699" max="7699" width="6.109375" style="219" customWidth="1"/>
    <col min="7700" max="7700" width="5.5546875" style="219" customWidth="1"/>
    <col min="7701" max="7701" width="6.6640625" style="219" customWidth="1"/>
    <col min="7702" max="7702" width="3.6640625" style="219" customWidth="1"/>
    <col min="7703" max="7703" width="5.44140625" style="219" customWidth="1"/>
    <col min="7704" max="7704" width="11.109375" style="219" customWidth="1"/>
    <col min="7705" max="7705" width="9.109375" style="219"/>
    <col min="7706" max="7706" width="8" style="219" customWidth="1"/>
    <col min="7707" max="7707" width="9.109375" style="219"/>
    <col min="7708" max="7708" width="9.109375" style="219" customWidth="1"/>
    <col min="7709" max="7709" width="8.44140625" style="219" customWidth="1"/>
    <col min="7710" max="7936" width="9.109375" style="219"/>
    <col min="7937" max="7937" width="3.5546875" style="219" customWidth="1"/>
    <col min="7938" max="7938" width="23.88671875" style="219" customWidth="1"/>
    <col min="7939" max="7939" width="0" style="219" hidden="1" customWidth="1"/>
    <col min="7940" max="7940" width="7.5546875" style="219" customWidth="1"/>
    <col min="7941" max="7941" width="9.109375" style="219" customWidth="1"/>
    <col min="7942" max="7942" width="6" style="219" customWidth="1"/>
    <col min="7943" max="7943" width="7" style="219" customWidth="1"/>
    <col min="7944" max="7944" width="6" style="219" customWidth="1"/>
    <col min="7945" max="7945" width="7.5546875" style="219" customWidth="1"/>
    <col min="7946" max="7947" width="0" style="219" hidden="1" customWidth="1"/>
    <col min="7948" max="7948" width="5.88671875" style="219" customWidth="1"/>
    <col min="7949" max="7949" width="7" style="219" customWidth="1"/>
    <col min="7950" max="7950" width="7.109375" style="219" customWidth="1"/>
    <col min="7951" max="7951" width="7.5546875" style="219" customWidth="1"/>
    <col min="7952" max="7952" width="7" style="219" customWidth="1"/>
    <col min="7953" max="7953" width="8.109375" style="219" customWidth="1"/>
    <col min="7954" max="7954" width="5.88671875" style="219" customWidth="1"/>
    <col min="7955" max="7955" width="6.109375" style="219" customWidth="1"/>
    <col min="7956" max="7956" width="5.5546875" style="219" customWidth="1"/>
    <col min="7957" max="7957" width="6.6640625" style="219" customWidth="1"/>
    <col min="7958" max="7958" width="3.6640625" style="219" customWidth="1"/>
    <col min="7959" max="7959" width="5.44140625" style="219" customWidth="1"/>
    <col min="7960" max="7960" width="11.109375" style="219" customWidth="1"/>
    <col min="7961" max="7961" width="9.109375" style="219"/>
    <col min="7962" max="7962" width="8" style="219" customWidth="1"/>
    <col min="7963" max="7963" width="9.109375" style="219"/>
    <col min="7964" max="7964" width="9.109375" style="219" customWidth="1"/>
    <col min="7965" max="7965" width="8.44140625" style="219" customWidth="1"/>
    <col min="7966" max="8192" width="9.109375" style="219"/>
    <col min="8193" max="8193" width="3.5546875" style="219" customWidth="1"/>
    <col min="8194" max="8194" width="23.88671875" style="219" customWidth="1"/>
    <col min="8195" max="8195" width="0" style="219" hidden="1" customWidth="1"/>
    <col min="8196" max="8196" width="7.5546875" style="219" customWidth="1"/>
    <col min="8197" max="8197" width="9.109375" style="219" customWidth="1"/>
    <col min="8198" max="8198" width="6" style="219" customWidth="1"/>
    <col min="8199" max="8199" width="7" style="219" customWidth="1"/>
    <col min="8200" max="8200" width="6" style="219" customWidth="1"/>
    <col min="8201" max="8201" width="7.5546875" style="219" customWidth="1"/>
    <col min="8202" max="8203" width="0" style="219" hidden="1" customWidth="1"/>
    <col min="8204" max="8204" width="5.88671875" style="219" customWidth="1"/>
    <col min="8205" max="8205" width="7" style="219" customWidth="1"/>
    <col min="8206" max="8206" width="7.109375" style="219" customWidth="1"/>
    <col min="8207" max="8207" width="7.5546875" style="219" customWidth="1"/>
    <col min="8208" max="8208" width="7" style="219" customWidth="1"/>
    <col min="8209" max="8209" width="8.109375" style="219" customWidth="1"/>
    <col min="8210" max="8210" width="5.88671875" style="219" customWidth="1"/>
    <col min="8211" max="8211" width="6.109375" style="219" customWidth="1"/>
    <col min="8212" max="8212" width="5.5546875" style="219" customWidth="1"/>
    <col min="8213" max="8213" width="6.6640625" style="219" customWidth="1"/>
    <col min="8214" max="8214" width="3.6640625" style="219" customWidth="1"/>
    <col min="8215" max="8215" width="5.44140625" style="219" customWidth="1"/>
    <col min="8216" max="8216" width="11.109375" style="219" customWidth="1"/>
    <col min="8217" max="8217" width="9.109375" style="219"/>
    <col min="8218" max="8218" width="8" style="219" customWidth="1"/>
    <col min="8219" max="8219" width="9.109375" style="219"/>
    <col min="8220" max="8220" width="9.109375" style="219" customWidth="1"/>
    <col min="8221" max="8221" width="8.44140625" style="219" customWidth="1"/>
    <col min="8222" max="8448" width="9.109375" style="219"/>
    <col min="8449" max="8449" width="3.5546875" style="219" customWidth="1"/>
    <col min="8450" max="8450" width="23.88671875" style="219" customWidth="1"/>
    <col min="8451" max="8451" width="0" style="219" hidden="1" customWidth="1"/>
    <col min="8452" max="8452" width="7.5546875" style="219" customWidth="1"/>
    <col min="8453" max="8453" width="9.109375" style="219" customWidth="1"/>
    <col min="8454" max="8454" width="6" style="219" customWidth="1"/>
    <col min="8455" max="8455" width="7" style="219" customWidth="1"/>
    <col min="8456" max="8456" width="6" style="219" customWidth="1"/>
    <col min="8457" max="8457" width="7.5546875" style="219" customWidth="1"/>
    <col min="8458" max="8459" width="0" style="219" hidden="1" customWidth="1"/>
    <col min="8460" max="8460" width="5.88671875" style="219" customWidth="1"/>
    <col min="8461" max="8461" width="7" style="219" customWidth="1"/>
    <col min="8462" max="8462" width="7.109375" style="219" customWidth="1"/>
    <col min="8463" max="8463" width="7.5546875" style="219" customWidth="1"/>
    <col min="8464" max="8464" width="7" style="219" customWidth="1"/>
    <col min="8465" max="8465" width="8.109375" style="219" customWidth="1"/>
    <col min="8466" max="8466" width="5.88671875" style="219" customWidth="1"/>
    <col min="8467" max="8467" width="6.109375" style="219" customWidth="1"/>
    <col min="8468" max="8468" width="5.5546875" style="219" customWidth="1"/>
    <col min="8469" max="8469" width="6.6640625" style="219" customWidth="1"/>
    <col min="8470" max="8470" width="3.6640625" style="219" customWidth="1"/>
    <col min="8471" max="8471" width="5.44140625" style="219" customWidth="1"/>
    <col min="8472" max="8472" width="11.109375" style="219" customWidth="1"/>
    <col min="8473" max="8473" width="9.109375" style="219"/>
    <col min="8474" max="8474" width="8" style="219" customWidth="1"/>
    <col min="8475" max="8475" width="9.109375" style="219"/>
    <col min="8476" max="8476" width="9.109375" style="219" customWidth="1"/>
    <col min="8477" max="8477" width="8.44140625" style="219" customWidth="1"/>
    <col min="8478" max="8704" width="9.109375" style="219"/>
    <col min="8705" max="8705" width="3.5546875" style="219" customWidth="1"/>
    <col min="8706" max="8706" width="23.88671875" style="219" customWidth="1"/>
    <col min="8707" max="8707" width="0" style="219" hidden="1" customWidth="1"/>
    <col min="8708" max="8708" width="7.5546875" style="219" customWidth="1"/>
    <col min="8709" max="8709" width="9.109375" style="219" customWidth="1"/>
    <col min="8710" max="8710" width="6" style="219" customWidth="1"/>
    <col min="8711" max="8711" width="7" style="219" customWidth="1"/>
    <col min="8712" max="8712" width="6" style="219" customWidth="1"/>
    <col min="8713" max="8713" width="7.5546875" style="219" customWidth="1"/>
    <col min="8714" max="8715" width="0" style="219" hidden="1" customWidth="1"/>
    <col min="8716" max="8716" width="5.88671875" style="219" customWidth="1"/>
    <col min="8717" max="8717" width="7" style="219" customWidth="1"/>
    <col min="8718" max="8718" width="7.109375" style="219" customWidth="1"/>
    <col min="8719" max="8719" width="7.5546875" style="219" customWidth="1"/>
    <col min="8720" max="8720" width="7" style="219" customWidth="1"/>
    <col min="8721" max="8721" width="8.109375" style="219" customWidth="1"/>
    <col min="8722" max="8722" width="5.88671875" style="219" customWidth="1"/>
    <col min="8723" max="8723" width="6.109375" style="219" customWidth="1"/>
    <col min="8724" max="8724" width="5.5546875" style="219" customWidth="1"/>
    <col min="8725" max="8725" width="6.6640625" style="219" customWidth="1"/>
    <col min="8726" max="8726" width="3.6640625" style="219" customWidth="1"/>
    <col min="8727" max="8727" width="5.44140625" style="219" customWidth="1"/>
    <col min="8728" max="8728" width="11.109375" style="219" customWidth="1"/>
    <col min="8729" max="8729" width="9.109375" style="219"/>
    <col min="8730" max="8730" width="8" style="219" customWidth="1"/>
    <col min="8731" max="8731" width="9.109375" style="219"/>
    <col min="8732" max="8732" width="9.109375" style="219" customWidth="1"/>
    <col min="8733" max="8733" width="8.44140625" style="219" customWidth="1"/>
    <col min="8734" max="8960" width="9.109375" style="219"/>
    <col min="8961" max="8961" width="3.5546875" style="219" customWidth="1"/>
    <col min="8962" max="8962" width="23.88671875" style="219" customWidth="1"/>
    <col min="8963" max="8963" width="0" style="219" hidden="1" customWidth="1"/>
    <col min="8964" max="8964" width="7.5546875" style="219" customWidth="1"/>
    <col min="8965" max="8965" width="9.109375" style="219" customWidth="1"/>
    <col min="8966" max="8966" width="6" style="219" customWidth="1"/>
    <col min="8967" max="8967" width="7" style="219" customWidth="1"/>
    <col min="8968" max="8968" width="6" style="219" customWidth="1"/>
    <col min="8969" max="8969" width="7.5546875" style="219" customWidth="1"/>
    <col min="8970" max="8971" width="0" style="219" hidden="1" customWidth="1"/>
    <col min="8972" max="8972" width="5.88671875" style="219" customWidth="1"/>
    <col min="8973" max="8973" width="7" style="219" customWidth="1"/>
    <col min="8974" max="8974" width="7.109375" style="219" customWidth="1"/>
    <col min="8975" max="8975" width="7.5546875" style="219" customWidth="1"/>
    <col min="8976" max="8976" width="7" style="219" customWidth="1"/>
    <col min="8977" max="8977" width="8.109375" style="219" customWidth="1"/>
    <col min="8978" max="8978" width="5.88671875" style="219" customWidth="1"/>
    <col min="8979" max="8979" width="6.109375" style="219" customWidth="1"/>
    <col min="8980" max="8980" width="5.5546875" style="219" customWidth="1"/>
    <col min="8981" max="8981" width="6.6640625" style="219" customWidth="1"/>
    <col min="8982" max="8982" width="3.6640625" style="219" customWidth="1"/>
    <col min="8983" max="8983" width="5.44140625" style="219" customWidth="1"/>
    <col min="8984" max="8984" width="11.109375" style="219" customWidth="1"/>
    <col min="8985" max="8985" width="9.109375" style="219"/>
    <col min="8986" max="8986" width="8" style="219" customWidth="1"/>
    <col min="8987" max="8987" width="9.109375" style="219"/>
    <col min="8988" max="8988" width="9.109375" style="219" customWidth="1"/>
    <col min="8989" max="8989" width="8.44140625" style="219" customWidth="1"/>
    <col min="8990" max="9216" width="9.109375" style="219"/>
    <col min="9217" max="9217" width="3.5546875" style="219" customWidth="1"/>
    <col min="9218" max="9218" width="23.88671875" style="219" customWidth="1"/>
    <col min="9219" max="9219" width="0" style="219" hidden="1" customWidth="1"/>
    <col min="9220" max="9220" width="7.5546875" style="219" customWidth="1"/>
    <col min="9221" max="9221" width="9.109375" style="219" customWidth="1"/>
    <col min="9222" max="9222" width="6" style="219" customWidth="1"/>
    <col min="9223" max="9223" width="7" style="219" customWidth="1"/>
    <col min="9224" max="9224" width="6" style="219" customWidth="1"/>
    <col min="9225" max="9225" width="7.5546875" style="219" customWidth="1"/>
    <col min="9226" max="9227" width="0" style="219" hidden="1" customWidth="1"/>
    <col min="9228" max="9228" width="5.88671875" style="219" customWidth="1"/>
    <col min="9229" max="9229" width="7" style="219" customWidth="1"/>
    <col min="9230" max="9230" width="7.109375" style="219" customWidth="1"/>
    <col min="9231" max="9231" width="7.5546875" style="219" customWidth="1"/>
    <col min="9232" max="9232" width="7" style="219" customWidth="1"/>
    <col min="9233" max="9233" width="8.109375" style="219" customWidth="1"/>
    <col min="9234" max="9234" width="5.88671875" style="219" customWidth="1"/>
    <col min="9235" max="9235" width="6.109375" style="219" customWidth="1"/>
    <col min="9236" max="9236" width="5.5546875" style="219" customWidth="1"/>
    <col min="9237" max="9237" width="6.6640625" style="219" customWidth="1"/>
    <col min="9238" max="9238" width="3.6640625" style="219" customWidth="1"/>
    <col min="9239" max="9239" width="5.44140625" style="219" customWidth="1"/>
    <col min="9240" max="9240" width="11.109375" style="219" customWidth="1"/>
    <col min="9241" max="9241" width="9.109375" style="219"/>
    <col min="9242" max="9242" width="8" style="219" customWidth="1"/>
    <col min="9243" max="9243" width="9.109375" style="219"/>
    <col min="9244" max="9244" width="9.109375" style="219" customWidth="1"/>
    <col min="9245" max="9245" width="8.44140625" style="219" customWidth="1"/>
    <col min="9246" max="9472" width="9.109375" style="219"/>
    <col min="9473" max="9473" width="3.5546875" style="219" customWidth="1"/>
    <col min="9474" max="9474" width="23.88671875" style="219" customWidth="1"/>
    <col min="9475" max="9475" width="0" style="219" hidden="1" customWidth="1"/>
    <col min="9476" max="9476" width="7.5546875" style="219" customWidth="1"/>
    <col min="9477" max="9477" width="9.109375" style="219" customWidth="1"/>
    <col min="9478" max="9478" width="6" style="219" customWidth="1"/>
    <col min="9479" max="9479" width="7" style="219" customWidth="1"/>
    <col min="9480" max="9480" width="6" style="219" customWidth="1"/>
    <col min="9481" max="9481" width="7.5546875" style="219" customWidth="1"/>
    <col min="9482" max="9483" width="0" style="219" hidden="1" customWidth="1"/>
    <col min="9484" max="9484" width="5.88671875" style="219" customWidth="1"/>
    <col min="9485" max="9485" width="7" style="219" customWidth="1"/>
    <col min="9486" max="9486" width="7.109375" style="219" customWidth="1"/>
    <col min="9487" max="9487" width="7.5546875" style="219" customWidth="1"/>
    <col min="9488" max="9488" width="7" style="219" customWidth="1"/>
    <col min="9489" max="9489" width="8.109375" style="219" customWidth="1"/>
    <col min="9490" max="9490" width="5.88671875" style="219" customWidth="1"/>
    <col min="9491" max="9491" width="6.109375" style="219" customWidth="1"/>
    <col min="9492" max="9492" width="5.5546875" style="219" customWidth="1"/>
    <col min="9493" max="9493" width="6.6640625" style="219" customWidth="1"/>
    <col min="9494" max="9494" width="3.6640625" style="219" customWidth="1"/>
    <col min="9495" max="9495" width="5.44140625" style="219" customWidth="1"/>
    <col min="9496" max="9496" width="11.109375" style="219" customWidth="1"/>
    <col min="9497" max="9497" width="9.109375" style="219"/>
    <col min="9498" max="9498" width="8" style="219" customWidth="1"/>
    <col min="9499" max="9499" width="9.109375" style="219"/>
    <col min="9500" max="9500" width="9.109375" style="219" customWidth="1"/>
    <col min="9501" max="9501" width="8.44140625" style="219" customWidth="1"/>
    <col min="9502" max="9728" width="9.109375" style="219"/>
    <col min="9729" max="9729" width="3.5546875" style="219" customWidth="1"/>
    <col min="9730" max="9730" width="23.88671875" style="219" customWidth="1"/>
    <col min="9731" max="9731" width="0" style="219" hidden="1" customWidth="1"/>
    <col min="9732" max="9732" width="7.5546875" style="219" customWidth="1"/>
    <col min="9733" max="9733" width="9.109375" style="219" customWidth="1"/>
    <col min="9734" max="9734" width="6" style="219" customWidth="1"/>
    <col min="9735" max="9735" width="7" style="219" customWidth="1"/>
    <col min="9736" max="9736" width="6" style="219" customWidth="1"/>
    <col min="9737" max="9737" width="7.5546875" style="219" customWidth="1"/>
    <col min="9738" max="9739" width="0" style="219" hidden="1" customWidth="1"/>
    <col min="9740" max="9740" width="5.88671875" style="219" customWidth="1"/>
    <col min="9741" max="9741" width="7" style="219" customWidth="1"/>
    <col min="9742" max="9742" width="7.109375" style="219" customWidth="1"/>
    <col min="9743" max="9743" width="7.5546875" style="219" customWidth="1"/>
    <col min="9744" max="9744" width="7" style="219" customWidth="1"/>
    <col min="9745" max="9745" width="8.109375" style="219" customWidth="1"/>
    <col min="9746" max="9746" width="5.88671875" style="219" customWidth="1"/>
    <col min="9747" max="9747" width="6.109375" style="219" customWidth="1"/>
    <col min="9748" max="9748" width="5.5546875" style="219" customWidth="1"/>
    <col min="9749" max="9749" width="6.6640625" style="219" customWidth="1"/>
    <col min="9750" max="9750" width="3.6640625" style="219" customWidth="1"/>
    <col min="9751" max="9751" width="5.44140625" style="219" customWidth="1"/>
    <col min="9752" max="9752" width="11.109375" style="219" customWidth="1"/>
    <col min="9753" max="9753" width="9.109375" style="219"/>
    <col min="9754" max="9754" width="8" style="219" customWidth="1"/>
    <col min="9755" max="9755" width="9.109375" style="219"/>
    <col min="9756" max="9756" width="9.109375" style="219" customWidth="1"/>
    <col min="9757" max="9757" width="8.44140625" style="219" customWidth="1"/>
    <col min="9758" max="9984" width="9.109375" style="219"/>
    <col min="9985" max="9985" width="3.5546875" style="219" customWidth="1"/>
    <col min="9986" max="9986" width="23.88671875" style="219" customWidth="1"/>
    <col min="9987" max="9987" width="0" style="219" hidden="1" customWidth="1"/>
    <col min="9988" max="9988" width="7.5546875" style="219" customWidth="1"/>
    <col min="9989" max="9989" width="9.109375" style="219" customWidth="1"/>
    <col min="9990" max="9990" width="6" style="219" customWidth="1"/>
    <col min="9991" max="9991" width="7" style="219" customWidth="1"/>
    <col min="9992" max="9992" width="6" style="219" customWidth="1"/>
    <col min="9993" max="9993" width="7.5546875" style="219" customWidth="1"/>
    <col min="9994" max="9995" width="0" style="219" hidden="1" customWidth="1"/>
    <col min="9996" max="9996" width="5.88671875" style="219" customWidth="1"/>
    <col min="9997" max="9997" width="7" style="219" customWidth="1"/>
    <col min="9998" max="9998" width="7.109375" style="219" customWidth="1"/>
    <col min="9999" max="9999" width="7.5546875" style="219" customWidth="1"/>
    <col min="10000" max="10000" width="7" style="219" customWidth="1"/>
    <col min="10001" max="10001" width="8.109375" style="219" customWidth="1"/>
    <col min="10002" max="10002" width="5.88671875" style="219" customWidth="1"/>
    <col min="10003" max="10003" width="6.109375" style="219" customWidth="1"/>
    <col min="10004" max="10004" width="5.5546875" style="219" customWidth="1"/>
    <col min="10005" max="10005" width="6.6640625" style="219" customWidth="1"/>
    <col min="10006" max="10006" width="3.6640625" style="219" customWidth="1"/>
    <col min="10007" max="10007" width="5.44140625" style="219" customWidth="1"/>
    <col min="10008" max="10008" width="11.109375" style="219" customWidth="1"/>
    <col min="10009" max="10009" width="9.109375" style="219"/>
    <col min="10010" max="10010" width="8" style="219" customWidth="1"/>
    <col min="10011" max="10011" width="9.109375" style="219"/>
    <col min="10012" max="10012" width="9.109375" style="219" customWidth="1"/>
    <col min="10013" max="10013" width="8.44140625" style="219" customWidth="1"/>
    <col min="10014" max="10240" width="9.109375" style="219"/>
    <col min="10241" max="10241" width="3.5546875" style="219" customWidth="1"/>
    <col min="10242" max="10242" width="23.88671875" style="219" customWidth="1"/>
    <col min="10243" max="10243" width="0" style="219" hidden="1" customWidth="1"/>
    <col min="10244" max="10244" width="7.5546875" style="219" customWidth="1"/>
    <col min="10245" max="10245" width="9.109375" style="219" customWidth="1"/>
    <col min="10246" max="10246" width="6" style="219" customWidth="1"/>
    <col min="10247" max="10247" width="7" style="219" customWidth="1"/>
    <col min="10248" max="10248" width="6" style="219" customWidth="1"/>
    <col min="10249" max="10249" width="7.5546875" style="219" customWidth="1"/>
    <col min="10250" max="10251" width="0" style="219" hidden="1" customWidth="1"/>
    <col min="10252" max="10252" width="5.88671875" style="219" customWidth="1"/>
    <col min="10253" max="10253" width="7" style="219" customWidth="1"/>
    <col min="10254" max="10254" width="7.109375" style="219" customWidth="1"/>
    <col min="10255" max="10255" width="7.5546875" style="219" customWidth="1"/>
    <col min="10256" max="10256" width="7" style="219" customWidth="1"/>
    <col min="10257" max="10257" width="8.109375" style="219" customWidth="1"/>
    <col min="10258" max="10258" width="5.88671875" style="219" customWidth="1"/>
    <col min="10259" max="10259" width="6.109375" style="219" customWidth="1"/>
    <col min="10260" max="10260" width="5.5546875" style="219" customWidth="1"/>
    <col min="10261" max="10261" width="6.6640625" style="219" customWidth="1"/>
    <col min="10262" max="10262" width="3.6640625" style="219" customWidth="1"/>
    <col min="10263" max="10263" width="5.44140625" style="219" customWidth="1"/>
    <col min="10264" max="10264" width="11.109375" style="219" customWidth="1"/>
    <col min="10265" max="10265" width="9.109375" style="219"/>
    <col min="10266" max="10266" width="8" style="219" customWidth="1"/>
    <col min="10267" max="10267" width="9.109375" style="219"/>
    <col min="10268" max="10268" width="9.109375" style="219" customWidth="1"/>
    <col min="10269" max="10269" width="8.44140625" style="219" customWidth="1"/>
    <col min="10270" max="10496" width="9.109375" style="219"/>
    <col min="10497" max="10497" width="3.5546875" style="219" customWidth="1"/>
    <col min="10498" max="10498" width="23.88671875" style="219" customWidth="1"/>
    <col min="10499" max="10499" width="0" style="219" hidden="1" customWidth="1"/>
    <col min="10500" max="10500" width="7.5546875" style="219" customWidth="1"/>
    <col min="10501" max="10501" width="9.109375" style="219" customWidth="1"/>
    <col min="10502" max="10502" width="6" style="219" customWidth="1"/>
    <col min="10503" max="10503" width="7" style="219" customWidth="1"/>
    <col min="10504" max="10504" width="6" style="219" customWidth="1"/>
    <col min="10505" max="10505" width="7.5546875" style="219" customWidth="1"/>
    <col min="10506" max="10507" width="0" style="219" hidden="1" customWidth="1"/>
    <col min="10508" max="10508" width="5.88671875" style="219" customWidth="1"/>
    <col min="10509" max="10509" width="7" style="219" customWidth="1"/>
    <col min="10510" max="10510" width="7.109375" style="219" customWidth="1"/>
    <col min="10511" max="10511" width="7.5546875" style="219" customWidth="1"/>
    <col min="10512" max="10512" width="7" style="219" customWidth="1"/>
    <col min="10513" max="10513" width="8.109375" style="219" customWidth="1"/>
    <col min="10514" max="10514" width="5.88671875" style="219" customWidth="1"/>
    <col min="10515" max="10515" width="6.109375" style="219" customWidth="1"/>
    <col min="10516" max="10516" width="5.5546875" style="219" customWidth="1"/>
    <col min="10517" max="10517" width="6.6640625" style="219" customWidth="1"/>
    <col min="10518" max="10518" width="3.6640625" style="219" customWidth="1"/>
    <col min="10519" max="10519" width="5.44140625" style="219" customWidth="1"/>
    <col min="10520" max="10520" width="11.109375" style="219" customWidth="1"/>
    <col min="10521" max="10521" width="9.109375" style="219"/>
    <col min="10522" max="10522" width="8" style="219" customWidth="1"/>
    <col min="10523" max="10523" width="9.109375" style="219"/>
    <col min="10524" max="10524" width="9.109375" style="219" customWidth="1"/>
    <col min="10525" max="10525" width="8.44140625" style="219" customWidth="1"/>
    <col min="10526" max="10752" width="9.109375" style="219"/>
    <col min="10753" max="10753" width="3.5546875" style="219" customWidth="1"/>
    <col min="10754" max="10754" width="23.88671875" style="219" customWidth="1"/>
    <col min="10755" max="10755" width="0" style="219" hidden="1" customWidth="1"/>
    <col min="10756" max="10756" width="7.5546875" style="219" customWidth="1"/>
    <col min="10757" max="10757" width="9.109375" style="219" customWidth="1"/>
    <col min="10758" max="10758" width="6" style="219" customWidth="1"/>
    <col min="10759" max="10759" width="7" style="219" customWidth="1"/>
    <col min="10760" max="10760" width="6" style="219" customWidth="1"/>
    <col min="10761" max="10761" width="7.5546875" style="219" customWidth="1"/>
    <col min="10762" max="10763" width="0" style="219" hidden="1" customWidth="1"/>
    <col min="10764" max="10764" width="5.88671875" style="219" customWidth="1"/>
    <col min="10765" max="10765" width="7" style="219" customWidth="1"/>
    <col min="10766" max="10766" width="7.109375" style="219" customWidth="1"/>
    <col min="10767" max="10767" width="7.5546875" style="219" customWidth="1"/>
    <col min="10768" max="10768" width="7" style="219" customWidth="1"/>
    <col min="10769" max="10769" width="8.109375" style="219" customWidth="1"/>
    <col min="10770" max="10770" width="5.88671875" style="219" customWidth="1"/>
    <col min="10771" max="10771" width="6.109375" style="219" customWidth="1"/>
    <col min="10772" max="10772" width="5.5546875" style="219" customWidth="1"/>
    <col min="10773" max="10773" width="6.6640625" style="219" customWidth="1"/>
    <col min="10774" max="10774" width="3.6640625" style="219" customWidth="1"/>
    <col min="10775" max="10775" width="5.44140625" style="219" customWidth="1"/>
    <col min="10776" max="10776" width="11.109375" style="219" customWidth="1"/>
    <col min="10777" max="10777" width="9.109375" style="219"/>
    <col min="10778" max="10778" width="8" style="219" customWidth="1"/>
    <col min="10779" max="10779" width="9.109375" style="219"/>
    <col min="10780" max="10780" width="9.109375" style="219" customWidth="1"/>
    <col min="10781" max="10781" width="8.44140625" style="219" customWidth="1"/>
    <col min="10782" max="11008" width="9.109375" style="219"/>
    <col min="11009" max="11009" width="3.5546875" style="219" customWidth="1"/>
    <col min="11010" max="11010" width="23.88671875" style="219" customWidth="1"/>
    <col min="11011" max="11011" width="0" style="219" hidden="1" customWidth="1"/>
    <col min="11012" max="11012" width="7.5546875" style="219" customWidth="1"/>
    <col min="11013" max="11013" width="9.109375" style="219" customWidth="1"/>
    <col min="11014" max="11014" width="6" style="219" customWidth="1"/>
    <col min="11015" max="11015" width="7" style="219" customWidth="1"/>
    <col min="11016" max="11016" width="6" style="219" customWidth="1"/>
    <col min="11017" max="11017" width="7.5546875" style="219" customWidth="1"/>
    <col min="11018" max="11019" width="0" style="219" hidden="1" customWidth="1"/>
    <col min="11020" max="11020" width="5.88671875" style="219" customWidth="1"/>
    <col min="11021" max="11021" width="7" style="219" customWidth="1"/>
    <col min="11022" max="11022" width="7.109375" style="219" customWidth="1"/>
    <col min="11023" max="11023" width="7.5546875" style="219" customWidth="1"/>
    <col min="11024" max="11024" width="7" style="219" customWidth="1"/>
    <col min="11025" max="11025" width="8.109375" style="219" customWidth="1"/>
    <col min="11026" max="11026" width="5.88671875" style="219" customWidth="1"/>
    <col min="11027" max="11027" width="6.109375" style="219" customWidth="1"/>
    <col min="11028" max="11028" width="5.5546875" style="219" customWidth="1"/>
    <col min="11029" max="11029" width="6.6640625" style="219" customWidth="1"/>
    <col min="11030" max="11030" width="3.6640625" style="219" customWidth="1"/>
    <col min="11031" max="11031" width="5.44140625" style="219" customWidth="1"/>
    <col min="11032" max="11032" width="11.109375" style="219" customWidth="1"/>
    <col min="11033" max="11033" width="9.109375" style="219"/>
    <col min="11034" max="11034" width="8" style="219" customWidth="1"/>
    <col min="11035" max="11035" width="9.109375" style="219"/>
    <col min="11036" max="11036" width="9.109375" style="219" customWidth="1"/>
    <col min="11037" max="11037" width="8.44140625" style="219" customWidth="1"/>
    <col min="11038" max="11264" width="9.109375" style="219"/>
    <col min="11265" max="11265" width="3.5546875" style="219" customWidth="1"/>
    <col min="11266" max="11266" width="23.88671875" style="219" customWidth="1"/>
    <col min="11267" max="11267" width="0" style="219" hidden="1" customWidth="1"/>
    <col min="11268" max="11268" width="7.5546875" style="219" customWidth="1"/>
    <col min="11269" max="11269" width="9.109375" style="219" customWidth="1"/>
    <col min="11270" max="11270" width="6" style="219" customWidth="1"/>
    <col min="11271" max="11271" width="7" style="219" customWidth="1"/>
    <col min="11272" max="11272" width="6" style="219" customWidth="1"/>
    <col min="11273" max="11273" width="7.5546875" style="219" customWidth="1"/>
    <col min="11274" max="11275" width="0" style="219" hidden="1" customWidth="1"/>
    <col min="11276" max="11276" width="5.88671875" style="219" customWidth="1"/>
    <col min="11277" max="11277" width="7" style="219" customWidth="1"/>
    <col min="11278" max="11278" width="7.109375" style="219" customWidth="1"/>
    <col min="11279" max="11279" width="7.5546875" style="219" customWidth="1"/>
    <col min="11280" max="11280" width="7" style="219" customWidth="1"/>
    <col min="11281" max="11281" width="8.109375" style="219" customWidth="1"/>
    <col min="11282" max="11282" width="5.88671875" style="219" customWidth="1"/>
    <col min="11283" max="11283" width="6.109375" style="219" customWidth="1"/>
    <col min="11284" max="11284" width="5.5546875" style="219" customWidth="1"/>
    <col min="11285" max="11285" width="6.6640625" style="219" customWidth="1"/>
    <col min="11286" max="11286" width="3.6640625" style="219" customWidth="1"/>
    <col min="11287" max="11287" width="5.44140625" style="219" customWidth="1"/>
    <col min="11288" max="11288" width="11.109375" style="219" customWidth="1"/>
    <col min="11289" max="11289" width="9.109375" style="219"/>
    <col min="11290" max="11290" width="8" style="219" customWidth="1"/>
    <col min="11291" max="11291" width="9.109375" style="219"/>
    <col min="11292" max="11292" width="9.109375" style="219" customWidth="1"/>
    <col min="11293" max="11293" width="8.44140625" style="219" customWidth="1"/>
    <col min="11294" max="11520" width="9.109375" style="219"/>
    <col min="11521" max="11521" width="3.5546875" style="219" customWidth="1"/>
    <col min="11522" max="11522" width="23.88671875" style="219" customWidth="1"/>
    <col min="11523" max="11523" width="0" style="219" hidden="1" customWidth="1"/>
    <col min="11524" max="11524" width="7.5546875" style="219" customWidth="1"/>
    <col min="11525" max="11525" width="9.109375" style="219" customWidth="1"/>
    <col min="11526" max="11526" width="6" style="219" customWidth="1"/>
    <col min="11527" max="11527" width="7" style="219" customWidth="1"/>
    <col min="11528" max="11528" width="6" style="219" customWidth="1"/>
    <col min="11529" max="11529" width="7.5546875" style="219" customWidth="1"/>
    <col min="11530" max="11531" width="0" style="219" hidden="1" customWidth="1"/>
    <col min="11532" max="11532" width="5.88671875" style="219" customWidth="1"/>
    <col min="11533" max="11533" width="7" style="219" customWidth="1"/>
    <col min="11534" max="11534" width="7.109375" style="219" customWidth="1"/>
    <col min="11535" max="11535" width="7.5546875" style="219" customWidth="1"/>
    <col min="11536" max="11536" width="7" style="219" customWidth="1"/>
    <col min="11537" max="11537" width="8.109375" style="219" customWidth="1"/>
    <col min="11538" max="11538" width="5.88671875" style="219" customWidth="1"/>
    <col min="11539" max="11539" width="6.109375" style="219" customWidth="1"/>
    <col min="11540" max="11540" width="5.5546875" style="219" customWidth="1"/>
    <col min="11541" max="11541" width="6.6640625" style="219" customWidth="1"/>
    <col min="11542" max="11542" width="3.6640625" style="219" customWidth="1"/>
    <col min="11543" max="11543" width="5.44140625" style="219" customWidth="1"/>
    <col min="11544" max="11544" width="11.109375" style="219" customWidth="1"/>
    <col min="11545" max="11545" width="9.109375" style="219"/>
    <col min="11546" max="11546" width="8" style="219" customWidth="1"/>
    <col min="11547" max="11547" width="9.109375" style="219"/>
    <col min="11548" max="11548" width="9.109375" style="219" customWidth="1"/>
    <col min="11549" max="11549" width="8.44140625" style="219" customWidth="1"/>
    <col min="11550" max="11776" width="9.109375" style="219"/>
    <col min="11777" max="11777" width="3.5546875" style="219" customWidth="1"/>
    <col min="11778" max="11778" width="23.88671875" style="219" customWidth="1"/>
    <col min="11779" max="11779" width="0" style="219" hidden="1" customWidth="1"/>
    <col min="11780" max="11780" width="7.5546875" style="219" customWidth="1"/>
    <col min="11781" max="11781" width="9.109375" style="219" customWidth="1"/>
    <col min="11782" max="11782" width="6" style="219" customWidth="1"/>
    <col min="11783" max="11783" width="7" style="219" customWidth="1"/>
    <col min="11784" max="11784" width="6" style="219" customWidth="1"/>
    <col min="11785" max="11785" width="7.5546875" style="219" customWidth="1"/>
    <col min="11786" max="11787" width="0" style="219" hidden="1" customWidth="1"/>
    <col min="11788" max="11788" width="5.88671875" style="219" customWidth="1"/>
    <col min="11789" max="11789" width="7" style="219" customWidth="1"/>
    <col min="11790" max="11790" width="7.109375" style="219" customWidth="1"/>
    <col min="11791" max="11791" width="7.5546875" style="219" customWidth="1"/>
    <col min="11792" max="11792" width="7" style="219" customWidth="1"/>
    <col min="11793" max="11793" width="8.109375" style="219" customWidth="1"/>
    <col min="11794" max="11794" width="5.88671875" style="219" customWidth="1"/>
    <col min="11795" max="11795" width="6.109375" style="219" customWidth="1"/>
    <col min="11796" max="11796" width="5.5546875" style="219" customWidth="1"/>
    <col min="11797" max="11797" width="6.6640625" style="219" customWidth="1"/>
    <col min="11798" max="11798" width="3.6640625" style="219" customWidth="1"/>
    <col min="11799" max="11799" width="5.44140625" style="219" customWidth="1"/>
    <col min="11800" max="11800" width="11.109375" style="219" customWidth="1"/>
    <col min="11801" max="11801" width="9.109375" style="219"/>
    <col min="11802" max="11802" width="8" style="219" customWidth="1"/>
    <col min="11803" max="11803" width="9.109375" style="219"/>
    <col min="11804" max="11804" width="9.109375" style="219" customWidth="1"/>
    <col min="11805" max="11805" width="8.44140625" style="219" customWidth="1"/>
    <col min="11806" max="12032" width="9.109375" style="219"/>
    <col min="12033" max="12033" width="3.5546875" style="219" customWidth="1"/>
    <col min="12034" max="12034" width="23.88671875" style="219" customWidth="1"/>
    <col min="12035" max="12035" width="0" style="219" hidden="1" customWidth="1"/>
    <col min="12036" max="12036" width="7.5546875" style="219" customWidth="1"/>
    <col min="12037" max="12037" width="9.109375" style="219" customWidth="1"/>
    <col min="12038" max="12038" width="6" style="219" customWidth="1"/>
    <col min="12039" max="12039" width="7" style="219" customWidth="1"/>
    <col min="12040" max="12040" width="6" style="219" customWidth="1"/>
    <col min="12041" max="12041" width="7.5546875" style="219" customWidth="1"/>
    <col min="12042" max="12043" width="0" style="219" hidden="1" customWidth="1"/>
    <col min="12044" max="12044" width="5.88671875" style="219" customWidth="1"/>
    <col min="12045" max="12045" width="7" style="219" customWidth="1"/>
    <col min="12046" max="12046" width="7.109375" style="219" customWidth="1"/>
    <col min="12047" max="12047" width="7.5546875" style="219" customWidth="1"/>
    <col min="12048" max="12048" width="7" style="219" customWidth="1"/>
    <col min="12049" max="12049" width="8.109375" style="219" customWidth="1"/>
    <col min="12050" max="12050" width="5.88671875" style="219" customWidth="1"/>
    <col min="12051" max="12051" width="6.109375" style="219" customWidth="1"/>
    <col min="12052" max="12052" width="5.5546875" style="219" customWidth="1"/>
    <col min="12053" max="12053" width="6.6640625" style="219" customWidth="1"/>
    <col min="12054" max="12054" width="3.6640625" style="219" customWidth="1"/>
    <col min="12055" max="12055" width="5.44140625" style="219" customWidth="1"/>
    <col min="12056" max="12056" width="11.109375" style="219" customWidth="1"/>
    <col min="12057" max="12057" width="9.109375" style="219"/>
    <col min="12058" max="12058" width="8" style="219" customWidth="1"/>
    <col min="12059" max="12059" width="9.109375" style="219"/>
    <col min="12060" max="12060" width="9.109375" style="219" customWidth="1"/>
    <col min="12061" max="12061" width="8.44140625" style="219" customWidth="1"/>
    <col min="12062" max="12288" width="9.109375" style="219"/>
    <col min="12289" max="12289" width="3.5546875" style="219" customWidth="1"/>
    <col min="12290" max="12290" width="23.88671875" style="219" customWidth="1"/>
    <col min="12291" max="12291" width="0" style="219" hidden="1" customWidth="1"/>
    <col min="12292" max="12292" width="7.5546875" style="219" customWidth="1"/>
    <col min="12293" max="12293" width="9.109375" style="219" customWidth="1"/>
    <col min="12294" max="12294" width="6" style="219" customWidth="1"/>
    <col min="12295" max="12295" width="7" style="219" customWidth="1"/>
    <col min="12296" max="12296" width="6" style="219" customWidth="1"/>
    <col min="12297" max="12297" width="7.5546875" style="219" customWidth="1"/>
    <col min="12298" max="12299" width="0" style="219" hidden="1" customWidth="1"/>
    <col min="12300" max="12300" width="5.88671875" style="219" customWidth="1"/>
    <col min="12301" max="12301" width="7" style="219" customWidth="1"/>
    <col min="12302" max="12302" width="7.109375" style="219" customWidth="1"/>
    <col min="12303" max="12303" width="7.5546875" style="219" customWidth="1"/>
    <col min="12304" max="12304" width="7" style="219" customWidth="1"/>
    <col min="12305" max="12305" width="8.109375" style="219" customWidth="1"/>
    <col min="12306" max="12306" width="5.88671875" style="219" customWidth="1"/>
    <col min="12307" max="12307" width="6.109375" style="219" customWidth="1"/>
    <col min="12308" max="12308" width="5.5546875" style="219" customWidth="1"/>
    <col min="12309" max="12309" width="6.6640625" style="219" customWidth="1"/>
    <col min="12310" max="12310" width="3.6640625" style="219" customWidth="1"/>
    <col min="12311" max="12311" width="5.44140625" style="219" customWidth="1"/>
    <col min="12312" max="12312" width="11.109375" style="219" customWidth="1"/>
    <col min="12313" max="12313" width="9.109375" style="219"/>
    <col min="12314" max="12314" width="8" style="219" customWidth="1"/>
    <col min="12315" max="12315" width="9.109375" style="219"/>
    <col min="12316" max="12316" width="9.109375" style="219" customWidth="1"/>
    <col min="12317" max="12317" width="8.44140625" style="219" customWidth="1"/>
    <col min="12318" max="12544" width="9.109375" style="219"/>
    <col min="12545" max="12545" width="3.5546875" style="219" customWidth="1"/>
    <col min="12546" max="12546" width="23.88671875" style="219" customWidth="1"/>
    <col min="12547" max="12547" width="0" style="219" hidden="1" customWidth="1"/>
    <col min="12548" max="12548" width="7.5546875" style="219" customWidth="1"/>
    <col min="12549" max="12549" width="9.109375" style="219" customWidth="1"/>
    <col min="12550" max="12550" width="6" style="219" customWidth="1"/>
    <col min="12551" max="12551" width="7" style="219" customWidth="1"/>
    <col min="12552" max="12552" width="6" style="219" customWidth="1"/>
    <col min="12553" max="12553" width="7.5546875" style="219" customWidth="1"/>
    <col min="12554" max="12555" width="0" style="219" hidden="1" customWidth="1"/>
    <col min="12556" max="12556" width="5.88671875" style="219" customWidth="1"/>
    <col min="12557" max="12557" width="7" style="219" customWidth="1"/>
    <col min="12558" max="12558" width="7.109375" style="219" customWidth="1"/>
    <col min="12559" max="12559" width="7.5546875" style="219" customWidth="1"/>
    <col min="12560" max="12560" width="7" style="219" customWidth="1"/>
    <col min="12561" max="12561" width="8.109375" style="219" customWidth="1"/>
    <col min="12562" max="12562" width="5.88671875" style="219" customWidth="1"/>
    <col min="12563" max="12563" width="6.109375" style="219" customWidth="1"/>
    <col min="12564" max="12564" width="5.5546875" style="219" customWidth="1"/>
    <col min="12565" max="12565" width="6.6640625" style="219" customWidth="1"/>
    <col min="12566" max="12566" width="3.6640625" style="219" customWidth="1"/>
    <col min="12567" max="12567" width="5.44140625" style="219" customWidth="1"/>
    <col min="12568" max="12568" width="11.109375" style="219" customWidth="1"/>
    <col min="12569" max="12569" width="9.109375" style="219"/>
    <col min="12570" max="12570" width="8" style="219" customWidth="1"/>
    <col min="12571" max="12571" width="9.109375" style="219"/>
    <col min="12572" max="12572" width="9.109375" style="219" customWidth="1"/>
    <col min="12573" max="12573" width="8.44140625" style="219" customWidth="1"/>
    <col min="12574" max="12800" width="9.109375" style="219"/>
    <col min="12801" max="12801" width="3.5546875" style="219" customWidth="1"/>
    <col min="12802" max="12802" width="23.88671875" style="219" customWidth="1"/>
    <col min="12803" max="12803" width="0" style="219" hidden="1" customWidth="1"/>
    <col min="12804" max="12804" width="7.5546875" style="219" customWidth="1"/>
    <col min="12805" max="12805" width="9.109375" style="219" customWidth="1"/>
    <col min="12806" max="12806" width="6" style="219" customWidth="1"/>
    <col min="12807" max="12807" width="7" style="219" customWidth="1"/>
    <col min="12808" max="12808" width="6" style="219" customWidth="1"/>
    <col min="12809" max="12809" width="7.5546875" style="219" customWidth="1"/>
    <col min="12810" max="12811" width="0" style="219" hidden="1" customWidth="1"/>
    <col min="12812" max="12812" width="5.88671875" style="219" customWidth="1"/>
    <col min="12813" max="12813" width="7" style="219" customWidth="1"/>
    <col min="12814" max="12814" width="7.109375" style="219" customWidth="1"/>
    <col min="12815" max="12815" width="7.5546875" style="219" customWidth="1"/>
    <col min="12816" max="12816" width="7" style="219" customWidth="1"/>
    <col min="12817" max="12817" width="8.109375" style="219" customWidth="1"/>
    <col min="12818" max="12818" width="5.88671875" style="219" customWidth="1"/>
    <col min="12819" max="12819" width="6.109375" style="219" customWidth="1"/>
    <col min="12820" max="12820" width="5.5546875" style="219" customWidth="1"/>
    <col min="12821" max="12821" width="6.6640625" style="219" customWidth="1"/>
    <col min="12822" max="12822" width="3.6640625" style="219" customWidth="1"/>
    <col min="12823" max="12823" width="5.44140625" style="219" customWidth="1"/>
    <col min="12824" max="12824" width="11.109375" style="219" customWidth="1"/>
    <col min="12825" max="12825" width="9.109375" style="219"/>
    <col min="12826" max="12826" width="8" style="219" customWidth="1"/>
    <col min="12827" max="12827" width="9.109375" style="219"/>
    <col min="12828" max="12828" width="9.109375" style="219" customWidth="1"/>
    <col min="12829" max="12829" width="8.44140625" style="219" customWidth="1"/>
    <col min="12830" max="13056" width="9.109375" style="219"/>
    <col min="13057" max="13057" width="3.5546875" style="219" customWidth="1"/>
    <col min="13058" max="13058" width="23.88671875" style="219" customWidth="1"/>
    <col min="13059" max="13059" width="0" style="219" hidden="1" customWidth="1"/>
    <col min="13060" max="13060" width="7.5546875" style="219" customWidth="1"/>
    <col min="13061" max="13061" width="9.109375" style="219" customWidth="1"/>
    <col min="13062" max="13062" width="6" style="219" customWidth="1"/>
    <col min="13063" max="13063" width="7" style="219" customWidth="1"/>
    <col min="13064" max="13064" width="6" style="219" customWidth="1"/>
    <col min="13065" max="13065" width="7.5546875" style="219" customWidth="1"/>
    <col min="13066" max="13067" width="0" style="219" hidden="1" customWidth="1"/>
    <col min="13068" max="13068" width="5.88671875" style="219" customWidth="1"/>
    <col min="13069" max="13069" width="7" style="219" customWidth="1"/>
    <col min="13070" max="13070" width="7.109375" style="219" customWidth="1"/>
    <col min="13071" max="13071" width="7.5546875" style="219" customWidth="1"/>
    <col min="13072" max="13072" width="7" style="219" customWidth="1"/>
    <col min="13073" max="13073" width="8.109375" style="219" customWidth="1"/>
    <col min="13074" max="13074" width="5.88671875" style="219" customWidth="1"/>
    <col min="13075" max="13075" width="6.109375" style="219" customWidth="1"/>
    <col min="13076" max="13076" width="5.5546875" style="219" customWidth="1"/>
    <col min="13077" max="13077" width="6.6640625" style="219" customWidth="1"/>
    <col min="13078" max="13078" width="3.6640625" style="219" customWidth="1"/>
    <col min="13079" max="13079" width="5.44140625" style="219" customWidth="1"/>
    <col min="13080" max="13080" width="11.109375" style="219" customWidth="1"/>
    <col min="13081" max="13081" width="9.109375" style="219"/>
    <col min="13082" max="13082" width="8" style="219" customWidth="1"/>
    <col min="13083" max="13083" width="9.109375" style="219"/>
    <col min="13084" max="13084" width="9.109375" style="219" customWidth="1"/>
    <col min="13085" max="13085" width="8.44140625" style="219" customWidth="1"/>
    <col min="13086" max="13312" width="9.109375" style="219"/>
    <col min="13313" max="13313" width="3.5546875" style="219" customWidth="1"/>
    <col min="13314" max="13314" width="23.88671875" style="219" customWidth="1"/>
    <col min="13315" max="13315" width="0" style="219" hidden="1" customWidth="1"/>
    <col min="13316" max="13316" width="7.5546875" style="219" customWidth="1"/>
    <col min="13317" max="13317" width="9.109375" style="219" customWidth="1"/>
    <col min="13318" max="13318" width="6" style="219" customWidth="1"/>
    <col min="13319" max="13319" width="7" style="219" customWidth="1"/>
    <col min="13320" max="13320" width="6" style="219" customWidth="1"/>
    <col min="13321" max="13321" width="7.5546875" style="219" customWidth="1"/>
    <col min="13322" max="13323" width="0" style="219" hidden="1" customWidth="1"/>
    <col min="13324" max="13324" width="5.88671875" style="219" customWidth="1"/>
    <col min="13325" max="13325" width="7" style="219" customWidth="1"/>
    <col min="13326" max="13326" width="7.109375" style="219" customWidth="1"/>
    <col min="13327" max="13327" width="7.5546875" style="219" customWidth="1"/>
    <col min="13328" max="13328" width="7" style="219" customWidth="1"/>
    <col min="13329" max="13329" width="8.109375" style="219" customWidth="1"/>
    <col min="13330" max="13330" width="5.88671875" style="219" customWidth="1"/>
    <col min="13331" max="13331" width="6.109375" style="219" customWidth="1"/>
    <col min="13332" max="13332" width="5.5546875" style="219" customWidth="1"/>
    <col min="13333" max="13333" width="6.6640625" style="219" customWidth="1"/>
    <col min="13334" max="13334" width="3.6640625" style="219" customWidth="1"/>
    <col min="13335" max="13335" width="5.44140625" style="219" customWidth="1"/>
    <col min="13336" max="13336" width="11.109375" style="219" customWidth="1"/>
    <col min="13337" max="13337" width="9.109375" style="219"/>
    <col min="13338" max="13338" width="8" style="219" customWidth="1"/>
    <col min="13339" max="13339" width="9.109375" style="219"/>
    <col min="13340" max="13340" width="9.109375" style="219" customWidth="1"/>
    <col min="13341" max="13341" width="8.44140625" style="219" customWidth="1"/>
    <col min="13342" max="13568" width="9.109375" style="219"/>
    <col min="13569" max="13569" width="3.5546875" style="219" customWidth="1"/>
    <col min="13570" max="13570" width="23.88671875" style="219" customWidth="1"/>
    <col min="13571" max="13571" width="0" style="219" hidden="1" customWidth="1"/>
    <col min="13572" max="13572" width="7.5546875" style="219" customWidth="1"/>
    <col min="13573" max="13573" width="9.109375" style="219" customWidth="1"/>
    <col min="13574" max="13574" width="6" style="219" customWidth="1"/>
    <col min="13575" max="13575" width="7" style="219" customWidth="1"/>
    <col min="13576" max="13576" width="6" style="219" customWidth="1"/>
    <col min="13577" max="13577" width="7.5546875" style="219" customWidth="1"/>
    <col min="13578" max="13579" width="0" style="219" hidden="1" customWidth="1"/>
    <col min="13580" max="13580" width="5.88671875" style="219" customWidth="1"/>
    <col min="13581" max="13581" width="7" style="219" customWidth="1"/>
    <col min="13582" max="13582" width="7.109375" style="219" customWidth="1"/>
    <col min="13583" max="13583" width="7.5546875" style="219" customWidth="1"/>
    <col min="13584" max="13584" width="7" style="219" customWidth="1"/>
    <col min="13585" max="13585" width="8.109375" style="219" customWidth="1"/>
    <col min="13586" max="13586" width="5.88671875" style="219" customWidth="1"/>
    <col min="13587" max="13587" width="6.109375" style="219" customWidth="1"/>
    <col min="13588" max="13588" width="5.5546875" style="219" customWidth="1"/>
    <col min="13589" max="13589" width="6.6640625" style="219" customWidth="1"/>
    <col min="13590" max="13590" width="3.6640625" style="219" customWidth="1"/>
    <col min="13591" max="13591" width="5.44140625" style="219" customWidth="1"/>
    <col min="13592" max="13592" width="11.109375" style="219" customWidth="1"/>
    <col min="13593" max="13593" width="9.109375" style="219"/>
    <col min="13594" max="13594" width="8" style="219" customWidth="1"/>
    <col min="13595" max="13595" width="9.109375" style="219"/>
    <col min="13596" max="13596" width="9.109375" style="219" customWidth="1"/>
    <col min="13597" max="13597" width="8.44140625" style="219" customWidth="1"/>
    <col min="13598" max="13824" width="9.109375" style="219"/>
    <col min="13825" max="13825" width="3.5546875" style="219" customWidth="1"/>
    <col min="13826" max="13826" width="23.88671875" style="219" customWidth="1"/>
    <col min="13827" max="13827" width="0" style="219" hidden="1" customWidth="1"/>
    <col min="13828" max="13828" width="7.5546875" style="219" customWidth="1"/>
    <col min="13829" max="13829" width="9.109375" style="219" customWidth="1"/>
    <col min="13830" max="13830" width="6" style="219" customWidth="1"/>
    <col min="13831" max="13831" width="7" style="219" customWidth="1"/>
    <col min="13832" max="13832" width="6" style="219" customWidth="1"/>
    <col min="13833" max="13833" width="7.5546875" style="219" customWidth="1"/>
    <col min="13834" max="13835" width="0" style="219" hidden="1" customWidth="1"/>
    <col min="13836" max="13836" width="5.88671875" style="219" customWidth="1"/>
    <col min="13837" max="13837" width="7" style="219" customWidth="1"/>
    <col min="13838" max="13838" width="7.109375" style="219" customWidth="1"/>
    <col min="13839" max="13839" width="7.5546875" style="219" customWidth="1"/>
    <col min="13840" max="13840" width="7" style="219" customWidth="1"/>
    <col min="13841" max="13841" width="8.109375" style="219" customWidth="1"/>
    <col min="13842" max="13842" width="5.88671875" style="219" customWidth="1"/>
    <col min="13843" max="13843" width="6.109375" style="219" customWidth="1"/>
    <col min="13844" max="13844" width="5.5546875" style="219" customWidth="1"/>
    <col min="13845" max="13845" width="6.6640625" style="219" customWidth="1"/>
    <col min="13846" max="13846" width="3.6640625" style="219" customWidth="1"/>
    <col min="13847" max="13847" width="5.44140625" style="219" customWidth="1"/>
    <col min="13848" max="13848" width="11.109375" style="219" customWidth="1"/>
    <col min="13849" max="13849" width="9.109375" style="219"/>
    <col min="13850" max="13850" width="8" style="219" customWidth="1"/>
    <col min="13851" max="13851" width="9.109375" style="219"/>
    <col min="13852" max="13852" width="9.109375" style="219" customWidth="1"/>
    <col min="13853" max="13853" width="8.44140625" style="219" customWidth="1"/>
    <col min="13854" max="14080" width="9.109375" style="219"/>
    <col min="14081" max="14081" width="3.5546875" style="219" customWidth="1"/>
    <col min="14082" max="14082" width="23.88671875" style="219" customWidth="1"/>
    <col min="14083" max="14083" width="0" style="219" hidden="1" customWidth="1"/>
    <col min="14084" max="14084" width="7.5546875" style="219" customWidth="1"/>
    <col min="14085" max="14085" width="9.109375" style="219" customWidth="1"/>
    <col min="14086" max="14086" width="6" style="219" customWidth="1"/>
    <col min="14087" max="14087" width="7" style="219" customWidth="1"/>
    <col min="14088" max="14088" width="6" style="219" customWidth="1"/>
    <col min="14089" max="14089" width="7.5546875" style="219" customWidth="1"/>
    <col min="14090" max="14091" width="0" style="219" hidden="1" customWidth="1"/>
    <col min="14092" max="14092" width="5.88671875" style="219" customWidth="1"/>
    <col min="14093" max="14093" width="7" style="219" customWidth="1"/>
    <col min="14094" max="14094" width="7.109375" style="219" customWidth="1"/>
    <col min="14095" max="14095" width="7.5546875" style="219" customWidth="1"/>
    <col min="14096" max="14096" width="7" style="219" customWidth="1"/>
    <col min="14097" max="14097" width="8.109375" style="219" customWidth="1"/>
    <col min="14098" max="14098" width="5.88671875" style="219" customWidth="1"/>
    <col min="14099" max="14099" width="6.109375" style="219" customWidth="1"/>
    <col min="14100" max="14100" width="5.5546875" style="219" customWidth="1"/>
    <col min="14101" max="14101" width="6.6640625" style="219" customWidth="1"/>
    <col min="14102" max="14102" width="3.6640625" style="219" customWidth="1"/>
    <col min="14103" max="14103" width="5.44140625" style="219" customWidth="1"/>
    <col min="14104" max="14104" width="11.109375" style="219" customWidth="1"/>
    <col min="14105" max="14105" width="9.109375" style="219"/>
    <col min="14106" max="14106" width="8" style="219" customWidth="1"/>
    <col min="14107" max="14107" width="9.109375" style="219"/>
    <col min="14108" max="14108" width="9.109375" style="219" customWidth="1"/>
    <col min="14109" max="14109" width="8.44140625" style="219" customWidth="1"/>
    <col min="14110" max="14336" width="9.109375" style="219"/>
    <col min="14337" max="14337" width="3.5546875" style="219" customWidth="1"/>
    <col min="14338" max="14338" width="23.88671875" style="219" customWidth="1"/>
    <col min="14339" max="14339" width="0" style="219" hidden="1" customWidth="1"/>
    <col min="14340" max="14340" width="7.5546875" style="219" customWidth="1"/>
    <col min="14341" max="14341" width="9.109375" style="219" customWidth="1"/>
    <col min="14342" max="14342" width="6" style="219" customWidth="1"/>
    <col min="14343" max="14343" width="7" style="219" customWidth="1"/>
    <col min="14344" max="14344" width="6" style="219" customWidth="1"/>
    <col min="14345" max="14345" width="7.5546875" style="219" customWidth="1"/>
    <col min="14346" max="14347" width="0" style="219" hidden="1" customWidth="1"/>
    <col min="14348" max="14348" width="5.88671875" style="219" customWidth="1"/>
    <col min="14349" max="14349" width="7" style="219" customWidth="1"/>
    <col min="14350" max="14350" width="7.109375" style="219" customWidth="1"/>
    <col min="14351" max="14351" width="7.5546875" style="219" customWidth="1"/>
    <col min="14352" max="14352" width="7" style="219" customWidth="1"/>
    <col min="14353" max="14353" width="8.109375" style="219" customWidth="1"/>
    <col min="14354" max="14354" width="5.88671875" style="219" customWidth="1"/>
    <col min="14355" max="14355" width="6.109375" style="219" customWidth="1"/>
    <col min="14356" max="14356" width="5.5546875" style="219" customWidth="1"/>
    <col min="14357" max="14357" width="6.6640625" style="219" customWidth="1"/>
    <col min="14358" max="14358" width="3.6640625" style="219" customWidth="1"/>
    <col min="14359" max="14359" width="5.44140625" style="219" customWidth="1"/>
    <col min="14360" max="14360" width="11.109375" style="219" customWidth="1"/>
    <col min="14361" max="14361" width="9.109375" style="219"/>
    <col min="14362" max="14362" width="8" style="219" customWidth="1"/>
    <col min="14363" max="14363" width="9.109375" style="219"/>
    <col min="14364" max="14364" width="9.109375" style="219" customWidth="1"/>
    <col min="14365" max="14365" width="8.44140625" style="219" customWidth="1"/>
    <col min="14366" max="14592" width="9.109375" style="219"/>
    <col min="14593" max="14593" width="3.5546875" style="219" customWidth="1"/>
    <col min="14594" max="14594" width="23.88671875" style="219" customWidth="1"/>
    <col min="14595" max="14595" width="0" style="219" hidden="1" customWidth="1"/>
    <col min="14596" max="14596" width="7.5546875" style="219" customWidth="1"/>
    <col min="14597" max="14597" width="9.109375" style="219" customWidth="1"/>
    <col min="14598" max="14598" width="6" style="219" customWidth="1"/>
    <col min="14599" max="14599" width="7" style="219" customWidth="1"/>
    <col min="14600" max="14600" width="6" style="219" customWidth="1"/>
    <col min="14601" max="14601" width="7.5546875" style="219" customWidth="1"/>
    <col min="14602" max="14603" width="0" style="219" hidden="1" customWidth="1"/>
    <col min="14604" max="14604" width="5.88671875" style="219" customWidth="1"/>
    <col min="14605" max="14605" width="7" style="219" customWidth="1"/>
    <col min="14606" max="14606" width="7.109375" style="219" customWidth="1"/>
    <col min="14607" max="14607" width="7.5546875" style="219" customWidth="1"/>
    <col min="14608" max="14608" width="7" style="219" customWidth="1"/>
    <col min="14609" max="14609" width="8.109375" style="219" customWidth="1"/>
    <col min="14610" max="14610" width="5.88671875" style="219" customWidth="1"/>
    <col min="14611" max="14611" width="6.109375" style="219" customWidth="1"/>
    <col min="14612" max="14612" width="5.5546875" style="219" customWidth="1"/>
    <col min="14613" max="14613" width="6.6640625" style="219" customWidth="1"/>
    <col min="14614" max="14614" width="3.6640625" style="219" customWidth="1"/>
    <col min="14615" max="14615" width="5.44140625" style="219" customWidth="1"/>
    <col min="14616" max="14616" width="11.109375" style="219" customWidth="1"/>
    <col min="14617" max="14617" width="9.109375" style="219"/>
    <col min="14618" max="14618" width="8" style="219" customWidth="1"/>
    <col min="14619" max="14619" width="9.109375" style="219"/>
    <col min="14620" max="14620" width="9.109375" style="219" customWidth="1"/>
    <col min="14621" max="14621" width="8.44140625" style="219" customWidth="1"/>
    <col min="14622" max="14848" width="9.109375" style="219"/>
    <col min="14849" max="14849" width="3.5546875" style="219" customWidth="1"/>
    <col min="14850" max="14850" width="23.88671875" style="219" customWidth="1"/>
    <col min="14851" max="14851" width="0" style="219" hidden="1" customWidth="1"/>
    <col min="14852" max="14852" width="7.5546875" style="219" customWidth="1"/>
    <col min="14853" max="14853" width="9.109375" style="219" customWidth="1"/>
    <col min="14854" max="14854" width="6" style="219" customWidth="1"/>
    <col min="14855" max="14855" width="7" style="219" customWidth="1"/>
    <col min="14856" max="14856" width="6" style="219" customWidth="1"/>
    <col min="14857" max="14857" width="7.5546875" style="219" customWidth="1"/>
    <col min="14858" max="14859" width="0" style="219" hidden="1" customWidth="1"/>
    <col min="14860" max="14860" width="5.88671875" style="219" customWidth="1"/>
    <col min="14861" max="14861" width="7" style="219" customWidth="1"/>
    <col min="14862" max="14862" width="7.109375" style="219" customWidth="1"/>
    <col min="14863" max="14863" width="7.5546875" style="219" customWidth="1"/>
    <col min="14864" max="14864" width="7" style="219" customWidth="1"/>
    <col min="14865" max="14865" width="8.109375" style="219" customWidth="1"/>
    <col min="14866" max="14866" width="5.88671875" style="219" customWidth="1"/>
    <col min="14867" max="14867" width="6.109375" style="219" customWidth="1"/>
    <col min="14868" max="14868" width="5.5546875" style="219" customWidth="1"/>
    <col min="14869" max="14869" width="6.6640625" style="219" customWidth="1"/>
    <col min="14870" max="14870" width="3.6640625" style="219" customWidth="1"/>
    <col min="14871" max="14871" width="5.44140625" style="219" customWidth="1"/>
    <col min="14872" max="14872" width="11.109375" style="219" customWidth="1"/>
    <col min="14873" max="14873" width="9.109375" style="219"/>
    <col min="14874" max="14874" width="8" style="219" customWidth="1"/>
    <col min="14875" max="14875" width="9.109375" style="219"/>
    <col min="14876" max="14876" width="9.109375" style="219" customWidth="1"/>
    <col min="14877" max="14877" width="8.44140625" style="219" customWidth="1"/>
    <col min="14878" max="15104" width="9.109375" style="219"/>
    <col min="15105" max="15105" width="3.5546875" style="219" customWidth="1"/>
    <col min="15106" max="15106" width="23.88671875" style="219" customWidth="1"/>
    <col min="15107" max="15107" width="0" style="219" hidden="1" customWidth="1"/>
    <col min="15108" max="15108" width="7.5546875" style="219" customWidth="1"/>
    <col min="15109" max="15109" width="9.109375" style="219" customWidth="1"/>
    <col min="15110" max="15110" width="6" style="219" customWidth="1"/>
    <col min="15111" max="15111" width="7" style="219" customWidth="1"/>
    <col min="15112" max="15112" width="6" style="219" customWidth="1"/>
    <col min="15113" max="15113" width="7.5546875" style="219" customWidth="1"/>
    <col min="15114" max="15115" width="0" style="219" hidden="1" customWidth="1"/>
    <col min="15116" max="15116" width="5.88671875" style="219" customWidth="1"/>
    <col min="15117" max="15117" width="7" style="219" customWidth="1"/>
    <col min="15118" max="15118" width="7.109375" style="219" customWidth="1"/>
    <col min="15119" max="15119" width="7.5546875" style="219" customWidth="1"/>
    <col min="15120" max="15120" width="7" style="219" customWidth="1"/>
    <col min="15121" max="15121" width="8.109375" style="219" customWidth="1"/>
    <col min="15122" max="15122" width="5.88671875" style="219" customWidth="1"/>
    <col min="15123" max="15123" width="6.109375" style="219" customWidth="1"/>
    <col min="15124" max="15124" width="5.5546875" style="219" customWidth="1"/>
    <col min="15125" max="15125" width="6.6640625" style="219" customWidth="1"/>
    <col min="15126" max="15126" width="3.6640625" style="219" customWidth="1"/>
    <col min="15127" max="15127" width="5.44140625" style="219" customWidth="1"/>
    <col min="15128" max="15128" width="11.109375" style="219" customWidth="1"/>
    <col min="15129" max="15129" width="9.109375" style="219"/>
    <col min="15130" max="15130" width="8" style="219" customWidth="1"/>
    <col min="15131" max="15131" width="9.109375" style="219"/>
    <col min="15132" max="15132" width="9.109375" style="219" customWidth="1"/>
    <col min="15133" max="15133" width="8.44140625" style="219" customWidth="1"/>
    <col min="15134" max="15360" width="9.109375" style="219"/>
    <col min="15361" max="15361" width="3.5546875" style="219" customWidth="1"/>
    <col min="15362" max="15362" width="23.88671875" style="219" customWidth="1"/>
    <col min="15363" max="15363" width="0" style="219" hidden="1" customWidth="1"/>
    <col min="15364" max="15364" width="7.5546875" style="219" customWidth="1"/>
    <col min="15365" max="15365" width="9.109375" style="219" customWidth="1"/>
    <col min="15366" max="15366" width="6" style="219" customWidth="1"/>
    <col min="15367" max="15367" width="7" style="219" customWidth="1"/>
    <col min="15368" max="15368" width="6" style="219" customWidth="1"/>
    <col min="15369" max="15369" width="7.5546875" style="219" customWidth="1"/>
    <col min="15370" max="15371" width="0" style="219" hidden="1" customWidth="1"/>
    <col min="15372" max="15372" width="5.88671875" style="219" customWidth="1"/>
    <col min="15373" max="15373" width="7" style="219" customWidth="1"/>
    <col min="15374" max="15374" width="7.109375" style="219" customWidth="1"/>
    <col min="15375" max="15375" width="7.5546875" style="219" customWidth="1"/>
    <col min="15376" max="15376" width="7" style="219" customWidth="1"/>
    <col min="15377" max="15377" width="8.109375" style="219" customWidth="1"/>
    <col min="15378" max="15378" width="5.88671875" style="219" customWidth="1"/>
    <col min="15379" max="15379" width="6.109375" style="219" customWidth="1"/>
    <col min="15380" max="15380" width="5.5546875" style="219" customWidth="1"/>
    <col min="15381" max="15381" width="6.6640625" style="219" customWidth="1"/>
    <col min="15382" max="15382" width="3.6640625" style="219" customWidth="1"/>
    <col min="15383" max="15383" width="5.44140625" style="219" customWidth="1"/>
    <col min="15384" max="15384" width="11.109375" style="219" customWidth="1"/>
    <col min="15385" max="15385" width="9.109375" style="219"/>
    <col min="15386" max="15386" width="8" style="219" customWidth="1"/>
    <col min="15387" max="15387" width="9.109375" style="219"/>
    <col min="15388" max="15388" width="9.109375" style="219" customWidth="1"/>
    <col min="15389" max="15389" width="8.44140625" style="219" customWidth="1"/>
    <col min="15390" max="15616" width="9.109375" style="219"/>
    <col min="15617" max="15617" width="3.5546875" style="219" customWidth="1"/>
    <col min="15618" max="15618" width="23.88671875" style="219" customWidth="1"/>
    <col min="15619" max="15619" width="0" style="219" hidden="1" customWidth="1"/>
    <col min="15620" max="15620" width="7.5546875" style="219" customWidth="1"/>
    <col min="15621" max="15621" width="9.109375" style="219" customWidth="1"/>
    <col min="15622" max="15622" width="6" style="219" customWidth="1"/>
    <col min="15623" max="15623" width="7" style="219" customWidth="1"/>
    <col min="15624" max="15624" width="6" style="219" customWidth="1"/>
    <col min="15625" max="15625" width="7.5546875" style="219" customWidth="1"/>
    <col min="15626" max="15627" width="0" style="219" hidden="1" customWidth="1"/>
    <col min="15628" max="15628" width="5.88671875" style="219" customWidth="1"/>
    <col min="15629" max="15629" width="7" style="219" customWidth="1"/>
    <col min="15630" max="15630" width="7.109375" style="219" customWidth="1"/>
    <col min="15631" max="15631" width="7.5546875" style="219" customWidth="1"/>
    <col min="15632" max="15632" width="7" style="219" customWidth="1"/>
    <col min="15633" max="15633" width="8.109375" style="219" customWidth="1"/>
    <col min="15634" max="15634" width="5.88671875" style="219" customWidth="1"/>
    <col min="15635" max="15635" width="6.109375" style="219" customWidth="1"/>
    <col min="15636" max="15636" width="5.5546875" style="219" customWidth="1"/>
    <col min="15637" max="15637" width="6.6640625" style="219" customWidth="1"/>
    <col min="15638" max="15638" width="3.6640625" style="219" customWidth="1"/>
    <col min="15639" max="15639" width="5.44140625" style="219" customWidth="1"/>
    <col min="15640" max="15640" width="11.109375" style="219" customWidth="1"/>
    <col min="15641" max="15641" width="9.109375" style="219"/>
    <col min="15642" max="15642" width="8" style="219" customWidth="1"/>
    <col min="15643" max="15643" width="9.109375" style="219"/>
    <col min="15644" max="15644" width="9.109375" style="219" customWidth="1"/>
    <col min="15645" max="15645" width="8.44140625" style="219" customWidth="1"/>
    <col min="15646" max="15872" width="9.109375" style="219"/>
    <col min="15873" max="15873" width="3.5546875" style="219" customWidth="1"/>
    <col min="15874" max="15874" width="23.88671875" style="219" customWidth="1"/>
    <col min="15875" max="15875" width="0" style="219" hidden="1" customWidth="1"/>
    <col min="15876" max="15876" width="7.5546875" style="219" customWidth="1"/>
    <col min="15877" max="15877" width="9.109375" style="219" customWidth="1"/>
    <col min="15878" max="15878" width="6" style="219" customWidth="1"/>
    <col min="15879" max="15879" width="7" style="219" customWidth="1"/>
    <col min="15880" max="15880" width="6" style="219" customWidth="1"/>
    <col min="15881" max="15881" width="7.5546875" style="219" customWidth="1"/>
    <col min="15882" max="15883" width="0" style="219" hidden="1" customWidth="1"/>
    <col min="15884" max="15884" width="5.88671875" style="219" customWidth="1"/>
    <col min="15885" max="15885" width="7" style="219" customWidth="1"/>
    <col min="15886" max="15886" width="7.109375" style="219" customWidth="1"/>
    <col min="15887" max="15887" width="7.5546875" style="219" customWidth="1"/>
    <col min="15888" max="15888" width="7" style="219" customWidth="1"/>
    <col min="15889" max="15889" width="8.109375" style="219" customWidth="1"/>
    <col min="15890" max="15890" width="5.88671875" style="219" customWidth="1"/>
    <col min="15891" max="15891" width="6.109375" style="219" customWidth="1"/>
    <col min="15892" max="15892" width="5.5546875" style="219" customWidth="1"/>
    <col min="15893" max="15893" width="6.6640625" style="219" customWidth="1"/>
    <col min="15894" max="15894" width="3.6640625" style="219" customWidth="1"/>
    <col min="15895" max="15895" width="5.44140625" style="219" customWidth="1"/>
    <col min="15896" max="15896" width="11.109375" style="219" customWidth="1"/>
    <col min="15897" max="15897" width="9.109375" style="219"/>
    <col min="15898" max="15898" width="8" style="219" customWidth="1"/>
    <col min="15899" max="15899" width="9.109375" style="219"/>
    <col min="15900" max="15900" width="9.109375" style="219" customWidth="1"/>
    <col min="15901" max="15901" width="8.44140625" style="219" customWidth="1"/>
    <col min="15902" max="16128" width="9.109375" style="219"/>
    <col min="16129" max="16129" width="3.5546875" style="219" customWidth="1"/>
    <col min="16130" max="16130" width="23.88671875" style="219" customWidth="1"/>
    <col min="16131" max="16131" width="0" style="219" hidden="1" customWidth="1"/>
    <col min="16132" max="16132" width="7.5546875" style="219" customWidth="1"/>
    <col min="16133" max="16133" width="9.109375" style="219" customWidth="1"/>
    <col min="16134" max="16134" width="6" style="219" customWidth="1"/>
    <col min="16135" max="16135" width="7" style="219" customWidth="1"/>
    <col min="16136" max="16136" width="6" style="219" customWidth="1"/>
    <col min="16137" max="16137" width="7.5546875" style="219" customWidth="1"/>
    <col min="16138" max="16139" width="0" style="219" hidden="1" customWidth="1"/>
    <col min="16140" max="16140" width="5.88671875" style="219" customWidth="1"/>
    <col min="16141" max="16141" width="7" style="219" customWidth="1"/>
    <col min="16142" max="16142" width="7.109375" style="219" customWidth="1"/>
    <col min="16143" max="16143" width="7.5546875" style="219" customWidth="1"/>
    <col min="16144" max="16144" width="7" style="219" customWidth="1"/>
    <col min="16145" max="16145" width="8.109375" style="219" customWidth="1"/>
    <col min="16146" max="16146" width="5.88671875" style="219" customWidth="1"/>
    <col min="16147" max="16147" width="6.109375" style="219" customWidth="1"/>
    <col min="16148" max="16148" width="5.5546875" style="219" customWidth="1"/>
    <col min="16149" max="16149" width="6.6640625" style="219" customWidth="1"/>
    <col min="16150" max="16150" width="3.6640625" style="219" customWidth="1"/>
    <col min="16151" max="16151" width="5.44140625" style="219" customWidth="1"/>
    <col min="16152" max="16152" width="11.109375" style="219" customWidth="1"/>
    <col min="16153" max="16153" width="9.109375" style="219"/>
    <col min="16154" max="16154" width="8" style="219" customWidth="1"/>
    <col min="16155" max="16155" width="9.109375" style="219"/>
    <col min="16156" max="16156" width="9.109375" style="219" customWidth="1"/>
    <col min="16157" max="16157" width="8.44140625" style="219" customWidth="1"/>
    <col min="16158" max="16384" width="9.109375" style="219"/>
  </cols>
  <sheetData>
    <row r="1" spans="1:30" ht="16.2">
      <c r="H1" s="219"/>
      <c r="I1" s="219"/>
      <c r="P1" s="221"/>
      <c r="R1" s="219"/>
      <c r="S1" s="219"/>
      <c r="T1" s="219"/>
      <c r="U1" s="219"/>
    </row>
    <row r="2" spans="1:30">
      <c r="A2" s="223" t="s">
        <v>223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</row>
    <row r="3" spans="1:30" ht="16.2" thickBot="1">
      <c r="D3" s="224"/>
      <c r="E3" s="224"/>
      <c r="F3" s="224"/>
      <c r="G3" s="224"/>
      <c r="H3" s="219"/>
      <c r="I3" s="219"/>
      <c r="O3" s="224"/>
      <c r="R3" s="219"/>
      <c r="S3" s="219"/>
      <c r="T3" s="219"/>
      <c r="U3" s="219"/>
    </row>
    <row r="4" spans="1:30" ht="25.5" customHeight="1">
      <c r="A4" s="366" t="s">
        <v>52</v>
      </c>
      <c r="B4" s="369"/>
      <c r="C4" s="225"/>
      <c r="D4" s="372" t="s">
        <v>160</v>
      </c>
      <c r="E4" s="373"/>
      <c r="F4" s="373"/>
      <c r="G4" s="374"/>
      <c r="H4" s="375" t="s">
        <v>55</v>
      </c>
      <c r="I4" s="376"/>
      <c r="J4" s="376"/>
      <c r="K4" s="376"/>
      <c r="L4" s="376"/>
      <c r="M4" s="376"/>
      <c r="N4" s="376"/>
      <c r="O4" s="377"/>
      <c r="P4" s="375" t="s">
        <v>161</v>
      </c>
      <c r="Q4" s="377"/>
      <c r="R4" s="375" t="s">
        <v>162</v>
      </c>
      <c r="S4" s="376"/>
      <c r="T4" s="376"/>
      <c r="U4" s="380"/>
      <c r="X4" s="356" t="s">
        <v>33</v>
      </c>
      <c r="Y4" s="356"/>
      <c r="Z4" s="356"/>
      <c r="AA4" s="356"/>
      <c r="AB4" s="357" t="s">
        <v>163</v>
      </c>
      <c r="AC4" s="357"/>
      <c r="AD4" s="357"/>
    </row>
    <row r="5" spans="1:30" ht="27.75" customHeight="1">
      <c r="A5" s="367"/>
      <c r="B5" s="370"/>
      <c r="C5" s="226" t="s">
        <v>224</v>
      </c>
      <c r="D5" s="358" t="s">
        <v>164</v>
      </c>
      <c r="E5" s="359"/>
      <c r="F5" s="358" t="s">
        <v>165</v>
      </c>
      <c r="G5" s="359"/>
      <c r="H5" s="378" t="s">
        <v>164</v>
      </c>
      <c r="I5" s="379"/>
      <c r="J5" s="362" t="s">
        <v>166</v>
      </c>
      <c r="K5" s="363"/>
      <c r="L5" s="358" t="s">
        <v>61</v>
      </c>
      <c r="M5" s="359"/>
      <c r="N5" s="358" t="s">
        <v>62</v>
      </c>
      <c r="O5" s="359"/>
      <c r="P5" s="358" t="s">
        <v>62</v>
      </c>
      <c r="Q5" s="359"/>
      <c r="R5" s="358" t="s">
        <v>167</v>
      </c>
      <c r="S5" s="359"/>
      <c r="T5" s="358" t="s">
        <v>168</v>
      </c>
      <c r="U5" s="365"/>
      <c r="X5" s="356" t="s">
        <v>169</v>
      </c>
      <c r="Y5" s="356"/>
      <c r="Z5" s="356" t="s">
        <v>170</v>
      </c>
      <c r="AA5" s="356"/>
      <c r="AB5" s="381">
        <v>2016</v>
      </c>
      <c r="AC5" s="346">
        <v>2015</v>
      </c>
      <c r="AD5" s="346">
        <v>2014</v>
      </c>
    </row>
    <row r="6" spans="1:30" s="229" customFormat="1" ht="27" customHeight="1">
      <c r="A6" s="368"/>
      <c r="B6" s="371"/>
      <c r="C6" s="227"/>
      <c r="D6" s="158" t="s">
        <v>171</v>
      </c>
      <c r="E6" s="158" t="s">
        <v>172</v>
      </c>
      <c r="F6" s="158" t="s">
        <v>171</v>
      </c>
      <c r="G6" s="158" t="s">
        <v>172</v>
      </c>
      <c r="H6" s="228" t="s">
        <v>171</v>
      </c>
      <c r="I6" s="228" t="s">
        <v>172</v>
      </c>
      <c r="J6" s="159" t="s">
        <v>171</v>
      </c>
      <c r="K6" s="159" t="s">
        <v>172</v>
      </c>
      <c r="L6" s="158" t="s">
        <v>171</v>
      </c>
      <c r="M6" s="158" t="s">
        <v>172</v>
      </c>
      <c r="N6" s="158" t="s">
        <v>171</v>
      </c>
      <c r="O6" s="158" t="s">
        <v>172</v>
      </c>
      <c r="P6" s="158" t="s">
        <v>171</v>
      </c>
      <c r="Q6" s="158" t="s">
        <v>172</v>
      </c>
      <c r="R6" s="158" t="s">
        <v>171</v>
      </c>
      <c r="S6" s="158" t="s">
        <v>172</v>
      </c>
      <c r="T6" s="158" t="s">
        <v>171</v>
      </c>
      <c r="U6" s="160" t="s">
        <v>172</v>
      </c>
      <c r="X6" s="159" t="s">
        <v>171</v>
      </c>
      <c r="Y6" s="230" t="s">
        <v>172</v>
      </c>
      <c r="Z6" s="159" t="s">
        <v>171</v>
      </c>
      <c r="AA6" s="159" t="s">
        <v>172</v>
      </c>
      <c r="AB6" s="381"/>
      <c r="AC6" s="346"/>
      <c r="AD6" s="346"/>
    </row>
    <row r="7" spans="1:30" ht="15" customHeight="1">
      <c r="A7" s="231" t="s">
        <v>63</v>
      </c>
      <c r="B7" s="232" t="s">
        <v>64</v>
      </c>
      <c r="C7" s="233">
        <v>1</v>
      </c>
      <c r="D7" s="233"/>
      <c r="E7" s="233"/>
      <c r="F7" s="234">
        <v>12</v>
      </c>
      <c r="G7" s="233">
        <v>13</v>
      </c>
      <c r="H7" s="235">
        <v>2</v>
      </c>
      <c r="I7" s="235">
        <v>3</v>
      </c>
      <c r="J7" s="234">
        <v>4</v>
      </c>
      <c r="K7" s="233">
        <v>5</v>
      </c>
      <c r="L7" s="234">
        <v>8</v>
      </c>
      <c r="M7" s="233">
        <v>9</v>
      </c>
      <c r="N7" s="234">
        <v>10</v>
      </c>
      <c r="O7" s="233">
        <v>11</v>
      </c>
      <c r="P7" s="233">
        <v>13</v>
      </c>
      <c r="Q7" s="233">
        <v>14</v>
      </c>
      <c r="R7" s="234">
        <v>16</v>
      </c>
      <c r="S7" s="233">
        <v>17</v>
      </c>
      <c r="T7" s="234">
        <v>18</v>
      </c>
      <c r="U7" s="236">
        <v>19</v>
      </c>
      <c r="X7" s="152"/>
      <c r="Y7" s="237"/>
      <c r="Z7" s="152"/>
      <c r="AA7" s="152"/>
      <c r="AB7" s="237"/>
      <c r="AC7" s="153"/>
      <c r="AD7" s="153"/>
    </row>
    <row r="8" spans="1:30" s="247" customFormat="1" ht="18.75" customHeight="1">
      <c r="A8" s="238" t="s">
        <v>2</v>
      </c>
      <c r="B8" s="239" t="s">
        <v>225</v>
      </c>
      <c r="C8" s="240" t="s">
        <v>226</v>
      </c>
      <c r="D8" s="241"/>
      <c r="E8" s="241">
        <v>182073.05263157899</v>
      </c>
      <c r="F8" s="241"/>
      <c r="G8" s="241">
        <v>14000</v>
      </c>
      <c r="H8" s="242"/>
      <c r="I8" s="243">
        <v>171000</v>
      </c>
      <c r="J8" s="241"/>
      <c r="K8" s="241">
        <v>14108.903663999999</v>
      </c>
      <c r="L8" s="241"/>
      <c r="M8" s="241">
        <v>14298.31453</v>
      </c>
      <c r="N8" s="241"/>
      <c r="O8" s="241">
        <v>165649.101681</v>
      </c>
      <c r="P8" s="244">
        <v>0</v>
      </c>
      <c r="Q8" s="244">
        <v>147849.08148299999</v>
      </c>
      <c r="R8" s="245"/>
      <c r="S8" s="245">
        <f t="shared" ref="S8:S71" si="0">G8/M8*100</f>
        <v>97.91363849652285</v>
      </c>
      <c r="T8" s="245"/>
      <c r="U8" s="246">
        <f t="shared" ref="U8:U23" si="1">G8/K8*100</f>
        <v>99.22812100363349</v>
      </c>
      <c r="X8" s="170"/>
      <c r="Y8" s="248">
        <f>+E8/O8*100</f>
        <v>109.91490493091085</v>
      </c>
      <c r="Z8" s="170"/>
      <c r="AA8" s="170">
        <f>+O8/Q8*100</f>
        <v>112.03931740356919</v>
      </c>
      <c r="AB8" s="249">
        <f>+E8/$E$8*100</f>
        <v>100</v>
      </c>
      <c r="AC8" s="171">
        <f>+O8/$O$8*100</f>
        <v>100</v>
      </c>
      <c r="AD8" s="171">
        <f>+Q8/$Q$8*100</f>
        <v>100</v>
      </c>
    </row>
    <row r="9" spans="1:30" s="247" customFormat="1" ht="18.75" customHeight="1">
      <c r="A9" s="250"/>
      <c r="B9" s="251" t="s">
        <v>174</v>
      </c>
      <c r="C9" s="252" t="s">
        <v>226</v>
      </c>
      <c r="D9" s="253"/>
      <c r="E9" s="253"/>
      <c r="F9" s="253"/>
      <c r="G9" s="253">
        <v>5850</v>
      </c>
      <c r="H9" s="253"/>
      <c r="I9" s="253">
        <v>74000</v>
      </c>
      <c r="J9" s="254"/>
      <c r="K9" s="253">
        <v>5856.7404729999998</v>
      </c>
      <c r="L9" s="253"/>
      <c r="M9" s="253">
        <v>6636.9223199999997</v>
      </c>
      <c r="N9" s="253"/>
      <c r="O9" s="253">
        <v>68389.151891999994</v>
      </c>
      <c r="P9" s="253"/>
      <c r="Q9" s="253">
        <f>Q8-Q10</f>
        <v>63638.139886999983</v>
      </c>
      <c r="R9" s="255"/>
      <c r="S9" s="255">
        <f t="shared" si="0"/>
        <v>88.143264572667178</v>
      </c>
      <c r="T9" s="255"/>
      <c r="U9" s="256">
        <f t="shared" si="1"/>
        <v>99.884910847064617</v>
      </c>
      <c r="X9" s="170"/>
      <c r="Y9" s="248">
        <f>+E9/O9*100</f>
        <v>0</v>
      </c>
      <c r="Z9" s="170"/>
      <c r="AA9" s="170">
        <f>+O9/Q9*100</f>
        <v>107.465667622335</v>
      </c>
      <c r="AB9" s="249">
        <f>+E9/$E$8*100</f>
        <v>0</v>
      </c>
      <c r="AC9" s="171">
        <f>+O9/$O$8*100</f>
        <v>41.285555549646695</v>
      </c>
      <c r="AD9" s="171">
        <f>+Q9/$Q$8*100</f>
        <v>43.042634589730092</v>
      </c>
    </row>
    <row r="10" spans="1:30" s="247" customFormat="1" ht="18.75" customHeight="1">
      <c r="A10" s="250"/>
      <c r="B10" s="251" t="s">
        <v>175</v>
      </c>
      <c r="C10" s="252" t="s">
        <v>226</v>
      </c>
      <c r="D10" s="253"/>
      <c r="E10" s="253"/>
      <c r="F10" s="253"/>
      <c r="G10" s="253">
        <v>8150</v>
      </c>
      <c r="H10" s="254"/>
      <c r="I10" s="257">
        <v>97000</v>
      </c>
      <c r="J10" s="253"/>
      <c r="K10" s="253">
        <v>8252.1631909999996</v>
      </c>
      <c r="L10" s="253"/>
      <c r="M10" s="253">
        <v>7661.39221</v>
      </c>
      <c r="N10" s="253"/>
      <c r="O10" s="253">
        <v>97259.949789000006</v>
      </c>
      <c r="P10" s="253">
        <v>0</v>
      </c>
      <c r="Q10" s="254">
        <v>84210.941596000004</v>
      </c>
      <c r="R10" s="255"/>
      <c r="S10" s="255">
        <f t="shared" si="0"/>
        <v>106.37753265473404</v>
      </c>
      <c r="T10" s="255"/>
      <c r="U10" s="256">
        <f t="shared" si="1"/>
        <v>98.761982905143938</v>
      </c>
      <c r="V10" s="258"/>
      <c r="X10" s="170"/>
      <c r="Y10" s="248"/>
      <c r="Z10" s="170"/>
      <c r="AA10" s="170"/>
      <c r="AB10" s="249">
        <f t="shared" ref="AB10:AB73" si="2">+E10/$E$8*100</f>
        <v>0</v>
      </c>
      <c r="AC10" s="171">
        <f t="shared" ref="AC10:AC73" si="3">+O10/$O$8*100</f>
        <v>58.714444450353312</v>
      </c>
      <c r="AD10" s="171">
        <f t="shared" ref="AD10:AD73" si="4">+Q10/$Q$8*100</f>
        <v>56.957365410269908</v>
      </c>
    </row>
    <row r="11" spans="1:30" s="247" customFormat="1" ht="18.75" customHeight="1">
      <c r="A11" s="259" t="s">
        <v>4</v>
      </c>
      <c r="B11" s="260" t="s">
        <v>157</v>
      </c>
      <c r="C11" s="261" t="s">
        <v>226</v>
      </c>
      <c r="D11" s="262"/>
      <c r="E11" s="262">
        <f>E12+E58+E67+E71</f>
        <v>182073.05263157899</v>
      </c>
      <c r="F11" s="262"/>
      <c r="G11" s="262">
        <f>G12+G58+G67+G71</f>
        <v>14000</v>
      </c>
      <c r="H11" s="262"/>
      <c r="I11" s="262">
        <f>I12+I58+I67+I71</f>
        <v>171000</v>
      </c>
      <c r="J11" s="262"/>
      <c r="K11" s="262">
        <f>K12+K58+K67+K71</f>
        <v>14108.903663999999</v>
      </c>
      <c r="L11" s="262"/>
      <c r="M11" s="262">
        <f>M12+M58+M67+M71</f>
        <v>14298.31453</v>
      </c>
      <c r="N11" s="262"/>
      <c r="O11" s="262">
        <f>O12+O58+O67+O71</f>
        <v>165649.101681</v>
      </c>
      <c r="P11" s="262"/>
      <c r="Q11" s="262">
        <f>Q12+Q58+Q67+Q71</f>
        <v>147849.08148299996</v>
      </c>
      <c r="R11" s="263"/>
      <c r="S11" s="263">
        <f t="shared" si="0"/>
        <v>97.91363849652285</v>
      </c>
      <c r="T11" s="263"/>
      <c r="U11" s="264">
        <f t="shared" si="1"/>
        <v>99.22812100363349</v>
      </c>
      <c r="X11" s="170"/>
      <c r="Y11" s="248">
        <f t="shared" ref="Y11:Y73" si="5">+E11/O11*100</f>
        <v>109.91490493091085</v>
      </c>
      <c r="Z11" s="170"/>
      <c r="AA11" s="170">
        <f t="shared" ref="AA11:AA73" si="6">+O11/Q11*100</f>
        <v>112.0393174035692</v>
      </c>
      <c r="AB11" s="249">
        <f t="shared" si="2"/>
        <v>100</v>
      </c>
      <c r="AC11" s="171">
        <f t="shared" si="3"/>
        <v>100</v>
      </c>
      <c r="AD11" s="171">
        <f t="shared" si="4"/>
        <v>99.999999999999972</v>
      </c>
    </row>
    <row r="12" spans="1:30" s="247" customFormat="1" ht="29.25" customHeight="1">
      <c r="A12" s="259" t="s">
        <v>63</v>
      </c>
      <c r="B12" s="260" t="s">
        <v>227</v>
      </c>
      <c r="C12" s="261" t="s">
        <v>226</v>
      </c>
      <c r="D12" s="265"/>
      <c r="E12" s="265">
        <f>SUM(E13:E57)-E33-E48</f>
        <v>159261.22343660099</v>
      </c>
      <c r="F12" s="265"/>
      <c r="G12" s="265">
        <f>SUM(G13:G57)-G33-G48</f>
        <v>12162.946677150039</v>
      </c>
      <c r="H12" s="265"/>
      <c r="I12" s="265">
        <f>SUM(I13:I57)-I33-I48</f>
        <v>150041.53250939841</v>
      </c>
      <c r="J12" s="265"/>
      <c r="K12" s="265">
        <f>SUM(K13:K57)-K33-K48</f>
        <v>12375.733438999998</v>
      </c>
      <c r="L12" s="265"/>
      <c r="M12" s="265">
        <f>SUM(M13:M57)-M33-M48</f>
        <v>12423.768103999999</v>
      </c>
      <c r="N12" s="265"/>
      <c r="O12" s="265">
        <f>SUM(O13:O57)-O33-O48</f>
        <v>145874.71441099996</v>
      </c>
      <c r="P12" s="265"/>
      <c r="Q12" s="265">
        <f>SUM(Q13:Q57)-Q33-Q48</f>
        <v>130289.77830599998</v>
      </c>
      <c r="R12" s="266"/>
      <c r="S12" s="266">
        <f t="shared" si="0"/>
        <v>97.900625440956318</v>
      </c>
      <c r="T12" s="266"/>
      <c r="U12" s="267">
        <f t="shared" si="1"/>
        <v>98.280612919639992</v>
      </c>
      <c r="X12" s="170"/>
      <c r="Y12" s="248">
        <f t="shared" si="5"/>
        <v>109.17671652667968</v>
      </c>
      <c r="Z12" s="170"/>
      <c r="AA12" s="170">
        <f t="shared" si="6"/>
        <v>111.96174888593104</v>
      </c>
      <c r="AB12" s="249">
        <f t="shared" si="2"/>
        <v>87.471056883339429</v>
      </c>
      <c r="AC12" s="171">
        <f t="shared" si="3"/>
        <v>88.062484450968697</v>
      </c>
      <c r="AD12" s="171">
        <f t="shared" si="4"/>
        <v>88.123495255519046</v>
      </c>
    </row>
    <row r="13" spans="1:30" s="247" customFormat="1" ht="18.75" customHeight="1">
      <c r="A13" s="268">
        <v>1</v>
      </c>
      <c r="B13" s="269" t="s">
        <v>140</v>
      </c>
      <c r="C13" s="252" t="s">
        <v>226</v>
      </c>
      <c r="D13" s="253"/>
      <c r="E13" s="253">
        <v>1200</v>
      </c>
      <c r="F13" s="253"/>
      <c r="G13" s="253">
        <v>110</v>
      </c>
      <c r="H13" s="253"/>
      <c r="I13" s="253">
        <v>1280</v>
      </c>
      <c r="J13" s="253"/>
      <c r="K13" s="253">
        <v>99.259224000000003</v>
      </c>
      <c r="L13" s="253"/>
      <c r="M13" s="253">
        <v>90.460852000000003</v>
      </c>
      <c r="N13" s="253"/>
      <c r="O13" s="253">
        <v>1067.839506</v>
      </c>
      <c r="P13" s="253"/>
      <c r="Q13" s="253">
        <v>1066.501931</v>
      </c>
      <c r="R13" s="255"/>
      <c r="S13" s="255">
        <f t="shared" si="0"/>
        <v>121.59956220620163</v>
      </c>
      <c r="T13" s="255"/>
      <c r="U13" s="256">
        <f t="shared" si="1"/>
        <v>110.8209348886306</v>
      </c>
      <c r="X13" s="170"/>
      <c r="Y13" s="248">
        <f t="shared" si="5"/>
        <v>112.37643796257899</v>
      </c>
      <c r="Z13" s="170"/>
      <c r="AA13" s="170">
        <f t="shared" si="6"/>
        <v>100.12541702561623</v>
      </c>
      <c r="AB13" s="249">
        <f t="shared" si="2"/>
        <v>0.65907611404098054</v>
      </c>
      <c r="AC13" s="171">
        <f t="shared" si="3"/>
        <v>0.64463947897308849</v>
      </c>
      <c r="AD13" s="171">
        <f t="shared" si="4"/>
        <v>0.72134498253384738</v>
      </c>
    </row>
    <row r="14" spans="1:30" s="247" customFormat="1" ht="18.75" customHeight="1">
      <c r="A14" s="270">
        <v>2</v>
      </c>
      <c r="B14" s="271" t="s">
        <v>138</v>
      </c>
      <c r="C14" s="252" t="s">
        <v>226</v>
      </c>
      <c r="D14" s="253">
        <v>950</v>
      </c>
      <c r="E14" s="253">
        <f>O14/N14*D14</f>
        <v>1254.2714150926861</v>
      </c>
      <c r="F14" s="253">
        <v>45</v>
      </c>
      <c r="G14" s="253">
        <v>75.269021538461544</v>
      </c>
      <c r="H14" s="253">
        <v>680</v>
      </c>
      <c r="I14" s="253">
        <v>765.07520771985128</v>
      </c>
      <c r="J14" s="253">
        <v>45.478999999999999</v>
      </c>
      <c r="K14" s="253">
        <v>67.365729000000002</v>
      </c>
      <c r="L14" s="253">
        <v>44.524000000000001</v>
      </c>
      <c r="M14" s="253">
        <v>72.228571000000002</v>
      </c>
      <c r="N14" s="253">
        <v>855.84500000000003</v>
      </c>
      <c r="O14" s="253">
        <v>1129.9599149999999</v>
      </c>
      <c r="P14" s="253">
        <v>578.11099999999999</v>
      </c>
      <c r="Q14" s="253">
        <v>650.38441499999999</v>
      </c>
      <c r="R14" s="255">
        <f>F14/L14*100</f>
        <v>101.06908633545953</v>
      </c>
      <c r="S14" s="255">
        <f t="shared" si="0"/>
        <v>104.20948455211933</v>
      </c>
      <c r="T14" s="255">
        <f>F14/J14*100</f>
        <v>98.946766639547917</v>
      </c>
      <c r="U14" s="256">
        <f t="shared" si="1"/>
        <v>111.73191867108206</v>
      </c>
      <c r="X14" s="170">
        <f>+D14/N14*100</f>
        <v>111.00140796522734</v>
      </c>
      <c r="Y14" s="248">
        <f t="shared" si="5"/>
        <v>111.00140796522734</v>
      </c>
      <c r="Z14" s="170">
        <f>+N14/P14*100</f>
        <v>148.04163906239461</v>
      </c>
      <c r="AA14" s="170">
        <f t="shared" si="6"/>
        <v>173.73723738444747</v>
      </c>
      <c r="AB14" s="249">
        <f t="shared" si="2"/>
        <v>0.68888360850997432</v>
      </c>
      <c r="AC14" s="171">
        <f t="shared" si="3"/>
        <v>0.68214068385111359</v>
      </c>
      <c r="AD14" s="171">
        <f t="shared" si="4"/>
        <v>0.43989750120617599</v>
      </c>
    </row>
    <row r="15" spans="1:30" s="247" customFormat="1" ht="18.75" customHeight="1">
      <c r="A15" s="270">
        <v>3</v>
      </c>
      <c r="B15" s="271" t="s">
        <v>228</v>
      </c>
      <c r="C15" s="252" t="s">
        <v>226</v>
      </c>
      <c r="D15" s="253">
        <v>2800</v>
      </c>
      <c r="E15" s="253">
        <f>+O15/N15*D15</f>
        <v>717.96642931260317</v>
      </c>
      <c r="F15" s="253">
        <v>350</v>
      </c>
      <c r="G15" s="253">
        <v>80.896648186833801</v>
      </c>
      <c r="H15" s="253">
        <v>2400</v>
      </c>
      <c r="I15" s="253">
        <v>749.36781329524274</v>
      </c>
      <c r="J15" s="253">
        <v>223.101</v>
      </c>
      <c r="K15" s="253">
        <v>60.668016000000001</v>
      </c>
      <c r="L15" s="253">
        <v>55.795999999999999</v>
      </c>
      <c r="M15" s="253">
        <v>11.720499</v>
      </c>
      <c r="N15" s="253">
        <v>2351.48</v>
      </c>
      <c r="O15" s="253">
        <v>602.95846400000005</v>
      </c>
      <c r="P15" s="253">
        <v>2075.598</v>
      </c>
      <c r="Q15" s="253">
        <v>648.76491599999997</v>
      </c>
      <c r="R15" s="255">
        <f>F15/L15*100</f>
        <v>627.28511004373081</v>
      </c>
      <c r="S15" s="255">
        <f t="shared" si="0"/>
        <v>690.21505131167032</v>
      </c>
      <c r="T15" s="255">
        <f>F15/J15*100</f>
        <v>156.87961954451123</v>
      </c>
      <c r="U15" s="256">
        <f t="shared" si="1"/>
        <v>133.34315759861636</v>
      </c>
      <c r="X15" s="170">
        <f>+D15/N15*100</f>
        <v>119.0739449197952</v>
      </c>
      <c r="Y15" s="248">
        <f t="shared" si="5"/>
        <v>119.0739449197952</v>
      </c>
      <c r="Z15" s="170">
        <f>+N15/P15*100</f>
        <v>113.29168750403498</v>
      </c>
      <c r="AA15" s="170">
        <f t="shared" si="6"/>
        <v>92.939437557378653</v>
      </c>
      <c r="AB15" s="249">
        <f t="shared" si="2"/>
        <v>0.39432877020269064</v>
      </c>
      <c r="AC15" s="171">
        <f t="shared" si="3"/>
        <v>0.36399742460490475</v>
      </c>
      <c r="AD15" s="171">
        <f t="shared" si="4"/>
        <v>0.43880212815160197</v>
      </c>
    </row>
    <row r="16" spans="1:30" s="247" customFormat="1" ht="18.75" customHeight="1">
      <c r="A16" s="270">
        <v>4</v>
      </c>
      <c r="B16" s="271" t="s">
        <v>229</v>
      </c>
      <c r="C16" s="252" t="s">
        <v>230</v>
      </c>
      <c r="D16" s="253">
        <v>7900</v>
      </c>
      <c r="E16" s="253">
        <v>1900</v>
      </c>
      <c r="F16" s="253">
        <v>850</v>
      </c>
      <c r="G16" s="253">
        <v>167.95970882634194</v>
      </c>
      <c r="H16" s="253"/>
      <c r="I16" s="253">
        <v>1420</v>
      </c>
      <c r="J16" s="253">
        <v>724.46799999999996</v>
      </c>
      <c r="K16" s="253">
        <v>169.27220199999999</v>
      </c>
      <c r="L16" s="253">
        <v>893.90300000000002</v>
      </c>
      <c r="M16" s="253">
        <v>181.55936</v>
      </c>
      <c r="N16" s="253">
        <v>7629.674</v>
      </c>
      <c r="O16" s="253">
        <v>1652.307123</v>
      </c>
      <c r="P16" s="253">
        <v>4764.0309999999999</v>
      </c>
      <c r="Q16" s="253">
        <v>1215.953471</v>
      </c>
      <c r="R16" s="255">
        <f>F16/L16*100</f>
        <v>95.088616997593704</v>
      </c>
      <c r="S16" s="255">
        <f t="shared" si="0"/>
        <v>92.509529019237533</v>
      </c>
      <c r="T16" s="255">
        <f>F16/J16*100</f>
        <v>117.32747340117162</v>
      </c>
      <c r="U16" s="256">
        <f t="shared" si="1"/>
        <v>99.224625686822435</v>
      </c>
      <c r="X16" s="170">
        <f>+D16/N16*100</f>
        <v>103.5430871620465</v>
      </c>
      <c r="Y16" s="248">
        <f t="shared" si="5"/>
        <v>114.99072863344426</v>
      </c>
      <c r="Z16" s="170">
        <f>+N16/P16*100</f>
        <v>160.15164468912985</v>
      </c>
      <c r="AA16" s="170">
        <f t="shared" si="6"/>
        <v>135.8857195120421</v>
      </c>
      <c r="AB16" s="249">
        <f t="shared" si="2"/>
        <v>1.0435371805648856</v>
      </c>
      <c r="AC16" s="171">
        <f t="shared" si="3"/>
        <v>0.99747424298258069</v>
      </c>
      <c r="AD16" s="171">
        <f t="shared" si="4"/>
        <v>0.82242882999568245</v>
      </c>
    </row>
    <row r="17" spans="1:30" s="247" customFormat="1" ht="18.75" customHeight="1">
      <c r="A17" s="270">
        <v>5</v>
      </c>
      <c r="B17" s="271" t="s">
        <v>231</v>
      </c>
      <c r="C17" s="252" t="s">
        <v>226</v>
      </c>
      <c r="D17" s="253">
        <v>1900</v>
      </c>
      <c r="E17" s="253">
        <f>O17/N17*D17</f>
        <v>850.62163676118007</v>
      </c>
      <c r="F17" s="253">
        <v>169.792</v>
      </c>
      <c r="G17" s="253">
        <v>70</v>
      </c>
      <c r="H17" s="253"/>
      <c r="I17" s="253">
        <v>1040</v>
      </c>
      <c r="J17" s="253">
        <v>115.78</v>
      </c>
      <c r="K17" s="253">
        <v>57.887743</v>
      </c>
      <c r="L17" s="253">
        <v>176.40899999999999</v>
      </c>
      <c r="M17" s="253">
        <v>72.500581999999994</v>
      </c>
      <c r="N17" s="253">
        <v>1705.93</v>
      </c>
      <c r="O17" s="253">
        <v>763.73735199999999</v>
      </c>
      <c r="P17" s="253">
        <v>1519.1759999999999</v>
      </c>
      <c r="Q17" s="253">
        <v>872.76740299999994</v>
      </c>
      <c r="R17" s="255">
        <f>F17/L17*100</f>
        <v>96.249057587764796</v>
      </c>
      <c r="S17" s="255">
        <f t="shared" si="0"/>
        <v>96.55094906686405</v>
      </c>
      <c r="T17" s="255">
        <f>F17/J17*100</f>
        <v>146.65054413542927</v>
      </c>
      <c r="U17" s="256">
        <f t="shared" si="1"/>
        <v>120.92369882170047</v>
      </c>
      <c r="X17" s="170">
        <f>+D17/N17*100</f>
        <v>111.37619949235899</v>
      </c>
      <c r="Y17" s="248">
        <f t="shared" si="5"/>
        <v>111.37619949235899</v>
      </c>
      <c r="Z17" s="170">
        <f>+N17/P17*100</f>
        <v>112.29311152888147</v>
      </c>
      <c r="AA17" s="170">
        <f t="shared" si="6"/>
        <v>87.507547758403177</v>
      </c>
      <c r="AB17" s="249">
        <f t="shared" si="2"/>
        <v>0.4671870023964475</v>
      </c>
      <c r="AC17" s="171">
        <f t="shared" si="3"/>
        <v>0.46105734607047422</v>
      </c>
      <c r="AD17" s="171">
        <f t="shared" si="4"/>
        <v>0.59030965511973954</v>
      </c>
    </row>
    <row r="18" spans="1:30" s="247" customFormat="1" ht="18.75" customHeight="1">
      <c r="A18" s="270">
        <v>6</v>
      </c>
      <c r="B18" s="271" t="s">
        <v>232</v>
      </c>
      <c r="C18" s="252" t="s">
        <v>226</v>
      </c>
      <c r="D18" s="253"/>
      <c r="E18" s="272">
        <v>1100</v>
      </c>
      <c r="F18" s="253"/>
      <c r="G18" s="253">
        <v>120</v>
      </c>
      <c r="H18" s="253"/>
      <c r="I18" s="253">
        <v>1280</v>
      </c>
      <c r="J18" s="253"/>
      <c r="K18" s="253">
        <v>86.470035999999993</v>
      </c>
      <c r="L18" s="253"/>
      <c r="M18" s="253">
        <v>70.577219999999997</v>
      </c>
      <c r="N18" s="253"/>
      <c r="O18" s="253">
        <v>900.694029</v>
      </c>
      <c r="P18" s="253"/>
      <c r="Q18" s="253">
        <v>1097.9591439999999</v>
      </c>
      <c r="R18" s="255"/>
      <c r="S18" s="255">
        <f t="shared" si="0"/>
        <v>170.02653264041854</v>
      </c>
      <c r="T18" s="255"/>
      <c r="U18" s="256">
        <f t="shared" si="1"/>
        <v>138.77639648490492</v>
      </c>
      <c r="X18" s="170"/>
      <c r="Y18" s="248">
        <f t="shared" si="5"/>
        <v>122.12804399528221</v>
      </c>
      <c r="Z18" s="170"/>
      <c r="AA18" s="170">
        <f t="shared" si="6"/>
        <v>82.033474006934455</v>
      </c>
      <c r="AB18" s="249">
        <f t="shared" si="2"/>
        <v>0.60415310453756543</v>
      </c>
      <c r="AC18" s="171">
        <f t="shared" si="3"/>
        <v>0.54373613853609559</v>
      </c>
      <c r="AD18" s="171">
        <f t="shared" si="4"/>
        <v>0.74262155232005655</v>
      </c>
    </row>
    <row r="19" spans="1:30" s="247" customFormat="1" ht="18.75" customHeight="1">
      <c r="A19" s="270">
        <v>7</v>
      </c>
      <c r="B19" s="271" t="s">
        <v>233</v>
      </c>
      <c r="C19" s="252" t="s">
        <v>226</v>
      </c>
      <c r="D19" s="253"/>
      <c r="E19" s="272">
        <v>730</v>
      </c>
      <c r="F19" s="253"/>
      <c r="G19" s="253">
        <v>55</v>
      </c>
      <c r="H19" s="253"/>
      <c r="I19" s="253">
        <v>919</v>
      </c>
      <c r="J19" s="253"/>
      <c r="K19" s="253">
        <v>54.958043000000004</v>
      </c>
      <c r="L19" s="253"/>
      <c r="M19" s="253">
        <v>75.272497999999999</v>
      </c>
      <c r="N19" s="253"/>
      <c r="O19" s="253">
        <v>683.41092900000001</v>
      </c>
      <c r="P19" s="253"/>
      <c r="Q19" s="253">
        <v>757.62550099999999</v>
      </c>
      <c r="R19" s="255"/>
      <c r="S19" s="255">
        <f t="shared" si="0"/>
        <v>73.067855407163449</v>
      </c>
      <c r="T19" s="255"/>
      <c r="U19" s="256">
        <f t="shared" si="1"/>
        <v>100.07634369367919</v>
      </c>
      <c r="X19" s="170"/>
      <c r="Y19" s="248">
        <f t="shared" si="5"/>
        <v>106.81713871157596</v>
      </c>
      <c r="Z19" s="170"/>
      <c r="AA19" s="170">
        <f t="shared" si="6"/>
        <v>90.20431969329924</v>
      </c>
      <c r="AB19" s="249">
        <f t="shared" si="2"/>
        <v>0.40093796937492981</v>
      </c>
      <c r="AC19" s="171">
        <f t="shared" si="3"/>
        <v>0.41256543021650893</v>
      </c>
      <c r="AD19" s="171">
        <f t="shared" si="4"/>
        <v>0.51243165895968945</v>
      </c>
    </row>
    <row r="20" spans="1:30" s="247" customFormat="1" ht="24.75" customHeight="1">
      <c r="A20" s="270">
        <v>8</v>
      </c>
      <c r="B20" s="271" t="s">
        <v>234</v>
      </c>
      <c r="C20" s="252" t="s">
        <v>226</v>
      </c>
      <c r="D20" s="253"/>
      <c r="E20" s="272">
        <v>3700</v>
      </c>
      <c r="F20" s="253"/>
      <c r="G20" s="253">
        <v>320</v>
      </c>
      <c r="H20" s="253"/>
      <c r="I20" s="253">
        <v>3820</v>
      </c>
      <c r="J20" s="253"/>
      <c r="K20" s="253">
        <v>292.128759</v>
      </c>
      <c r="L20" s="253"/>
      <c r="M20" s="253">
        <v>337.0172</v>
      </c>
      <c r="N20" s="253">
        <v>0</v>
      </c>
      <c r="O20" s="253">
        <v>3391.837039</v>
      </c>
      <c r="P20" s="253"/>
      <c r="Q20" s="253">
        <v>3253.5937220000001</v>
      </c>
      <c r="R20" s="255"/>
      <c r="S20" s="255">
        <f t="shared" si="0"/>
        <v>94.950643468641957</v>
      </c>
      <c r="T20" s="255"/>
      <c r="U20" s="256">
        <f t="shared" si="1"/>
        <v>109.54073850702251</v>
      </c>
      <c r="X20" s="170"/>
      <c r="Y20" s="248">
        <f t="shared" si="5"/>
        <v>109.08542944300336</v>
      </c>
      <c r="Z20" s="170"/>
      <c r="AA20" s="170">
        <f t="shared" si="6"/>
        <v>104.24894221012393</v>
      </c>
      <c r="AB20" s="249">
        <f t="shared" si="2"/>
        <v>2.0321513516263567</v>
      </c>
      <c r="AC20" s="171">
        <f t="shared" si="3"/>
        <v>2.0476036420238821</v>
      </c>
      <c r="AD20" s="171">
        <f t="shared" si="4"/>
        <v>2.2006181501872271</v>
      </c>
    </row>
    <row r="21" spans="1:30" s="247" customFormat="1" ht="18.75" customHeight="1">
      <c r="A21" s="270">
        <v>9</v>
      </c>
      <c r="B21" s="271" t="s">
        <v>235</v>
      </c>
      <c r="C21" s="252" t="s">
        <v>230</v>
      </c>
      <c r="D21" s="253"/>
      <c r="E21" s="272">
        <v>390</v>
      </c>
      <c r="F21" s="253"/>
      <c r="G21" s="253">
        <v>15</v>
      </c>
      <c r="H21" s="253"/>
      <c r="I21" s="253">
        <v>380</v>
      </c>
      <c r="J21" s="253"/>
      <c r="K21" s="253">
        <v>10.894024</v>
      </c>
      <c r="L21" s="253"/>
      <c r="M21" s="253">
        <v>59.95355</v>
      </c>
      <c r="N21" s="253">
        <v>0</v>
      </c>
      <c r="O21" s="253">
        <v>335.18819100000002</v>
      </c>
      <c r="P21" s="253"/>
      <c r="Q21" s="253">
        <v>319.801063</v>
      </c>
      <c r="R21" s="255"/>
      <c r="S21" s="255">
        <f t="shared" si="0"/>
        <v>25.01936916162596</v>
      </c>
      <c r="T21" s="255"/>
      <c r="U21" s="256">
        <f t="shared" si="1"/>
        <v>137.69016848136189</v>
      </c>
      <c r="X21" s="170"/>
      <c r="Y21" s="248">
        <f t="shared" si="5"/>
        <v>116.3525477542853</v>
      </c>
      <c r="Z21" s="170"/>
      <c r="AA21" s="170">
        <f t="shared" si="6"/>
        <v>104.81146868483049</v>
      </c>
      <c r="AB21" s="249">
        <f t="shared" si="2"/>
        <v>0.21419973706331866</v>
      </c>
      <c r="AC21" s="171">
        <f t="shared" si="3"/>
        <v>0.20234833005342295</v>
      </c>
      <c r="AD21" s="171">
        <f t="shared" si="4"/>
        <v>0.21630236711127046</v>
      </c>
    </row>
    <row r="22" spans="1:30" s="247" customFormat="1" ht="18.75" customHeight="1">
      <c r="A22" s="270">
        <v>10</v>
      </c>
      <c r="B22" s="271" t="s">
        <v>184</v>
      </c>
      <c r="C22" s="252" t="s">
        <v>230</v>
      </c>
      <c r="D22" s="253">
        <v>4750</v>
      </c>
      <c r="E22" s="253">
        <f>O22/N22*D22</f>
        <v>466.51708413999341</v>
      </c>
      <c r="F22" s="253">
        <v>400</v>
      </c>
      <c r="G22" s="253">
        <v>27.50399226248047</v>
      </c>
      <c r="H22" s="253">
        <v>4650</v>
      </c>
      <c r="I22" s="253">
        <v>520.35239083145586</v>
      </c>
      <c r="J22" s="253">
        <v>347.54599999999999</v>
      </c>
      <c r="K22" s="253">
        <v>35.63693</v>
      </c>
      <c r="L22" s="253">
        <v>550.39499999999998</v>
      </c>
      <c r="M22" s="253">
        <v>49.784542000000002</v>
      </c>
      <c r="N22" s="253">
        <v>4480.9250000000002</v>
      </c>
      <c r="O22" s="253">
        <v>440.09011900000002</v>
      </c>
      <c r="P22" s="253">
        <v>4071.4470000000001</v>
      </c>
      <c r="Q22" s="253">
        <v>455.94708500000002</v>
      </c>
      <c r="R22" s="255">
        <f>F22/L22*100</f>
        <v>72.675078807038588</v>
      </c>
      <c r="S22" s="255">
        <f t="shared" si="0"/>
        <v>55.246048587693075</v>
      </c>
      <c r="T22" s="255">
        <f>F22/J22*100</f>
        <v>115.09267837926491</v>
      </c>
      <c r="U22" s="256">
        <f t="shared" si="1"/>
        <v>77.178343539919041</v>
      </c>
      <c r="X22" s="170">
        <f t="shared" ref="X22:X73" si="7">+D22/N22*100</f>
        <v>106.0048985421537</v>
      </c>
      <c r="Y22" s="248">
        <f t="shared" si="5"/>
        <v>106.0048985421537</v>
      </c>
      <c r="Z22" s="170">
        <f>+N22/P22*100</f>
        <v>110.05730886340901</v>
      </c>
      <c r="AA22" s="170">
        <f t="shared" si="6"/>
        <v>96.522191604756074</v>
      </c>
      <c r="AB22" s="249">
        <f t="shared" si="2"/>
        <v>0.25622522245726331</v>
      </c>
      <c r="AC22" s="171">
        <f t="shared" si="3"/>
        <v>0.2656761277507601</v>
      </c>
      <c r="AD22" s="171">
        <f t="shared" si="4"/>
        <v>0.30838682285112862</v>
      </c>
    </row>
    <row r="23" spans="1:30" s="274" customFormat="1" ht="18" customHeight="1">
      <c r="A23" s="270">
        <v>11</v>
      </c>
      <c r="B23" s="271" t="s">
        <v>146</v>
      </c>
      <c r="C23" s="273" t="s">
        <v>230</v>
      </c>
      <c r="D23" s="253">
        <v>7300</v>
      </c>
      <c r="E23" s="253">
        <f>O23/N23*D23</f>
        <v>575.33695803365458</v>
      </c>
      <c r="F23" s="253">
        <v>1250</v>
      </c>
      <c r="G23" s="253">
        <v>80.414002777180556</v>
      </c>
      <c r="H23" s="253">
        <v>3900</v>
      </c>
      <c r="I23" s="253">
        <v>458.57986180588881</v>
      </c>
      <c r="J23" s="253">
        <v>267.149</v>
      </c>
      <c r="K23" s="253">
        <v>30.925173000000001</v>
      </c>
      <c r="L23" s="253">
        <v>1069.6890000000001</v>
      </c>
      <c r="M23" s="253">
        <v>73.486804000000006</v>
      </c>
      <c r="N23" s="253">
        <v>6960.6490000000003</v>
      </c>
      <c r="O23" s="253">
        <v>548.59159199999999</v>
      </c>
      <c r="P23" s="253">
        <v>3095.8009999999999</v>
      </c>
      <c r="Q23" s="253">
        <v>363.90609599999999</v>
      </c>
      <c r="R23" s="255">
        <f>F23/L23*100</f>
        <v>116.85639470911637</v>
      </c>
      <c r="S23" s="255">
        <f t="shared" si="0"/>
        <v>109.42645264200162</v>
      </c>
      <c r="T23" s="255">
        <f>F23/J23*100</f>
        <v>467.90367922021051</v>
      </c>
      <c r="U23" s="256">
        <f t="shared" si="1"/>
        <v>260.02765700673865</v>
      </c>
      <c r="X23" s="170">
        <f t="shared" si="7"/>
        <v>104.87527815294236</v>
      </c>
      <c r="Y23" s="248">
        <f t="shared" si="5"/>
        <v>104.87527815294236</v>
      </c>
      <c r="Z23" s="170">
        <f>+N23/P23*100</f>
        <v>224.84161611162992</v>
      </c>
      <c r="AA23" s="170">
        <f t="shared" si="6"/>
        <v>150.75086623445847</v>
      </c>
      <c r="AB23" s="249">
        <f t="shared" si="2"/>
        <v>0.3159923721374831</v>
      </c>
      <c r="AC23" s="171">
        <f t="shared" si="3"/>
        <v>0.33117691942359839</v>
      </c>
      <c r="AD23" s="171">
        <f t="shared" si="4"/>
        <v>0.24613348446256172</v>
      </c>
    </row>
    <row r="24" spans="1:30" s="247" customFormat="1" ht="18.75" customHeight="1">
      <c r="A24" s="270">
        <v>12</v>
      </c>
      <c r="B24" s="269" t="s">
        <v>80</v>
      </c>
      <c r="C24" s="252" t="s">
        <v>226</v>
      </c>
      <c r="D24" s="253"/>
      <c r="E24" s="253"/>
      <c r="F24" s="253"/>
      <c r="G24" s="253"/>
      <c r="H24" s="253">
        <v>1100</v>
      </c>
      <c r="I24" s="253">
        <v>506.22</v>
      </c>
      <c r="J24" s="253"/>
      <c r="K24" s="253"/>
      <c r="L24" s="253"/>
      <c r="M24" s="253"/>
      <c r="N24" s="253">
        <v>182.113</v>
      </c>
      <c r="O24" s="253">
        <v>83.377097000000006</v>
      </c>
      <c r="P24" s="253">
        <v>704.07</v>
      </c>
      <c r="Q24" s="253">
        <v>516.21098800000004</v>
      </c>
      <c r="R24" s="255"/>
      <c r="S24" s="255" t="e">
        <f t="shared" si="0"/>
        <v>#DIV/0!</v>
      </c>
      <c r="T24" s="255"/>
      <c r="U24" s="256"/>
      <c r="X24" s="170">
        <f t="shared" si="7"/>
        <v>0</v>
      </c>
      <c r="Y24" s="248">
        <f t="shared" si="5"/>
        <v>0</v>
      </c>
      <c r="Z24" s="170">
        <f t="shared" ref="Z24:Z73" si="8">+N24/P24*100</f>
        <v>25.865751984887865</v>
      </c>
      <c r="AA24" s="170">
        <f t="shared" si="6"/>
        <v>16.151747819827499</v>
      </c>
      <c r="AB24" s="249">
        <f t="shared" si="2"/>
        <v>0</v>
      </c>
      <c r="AC24" s="171">
        <f t="shared" si="3"/>
        <v>5.0333564235418592E-2</v>
      </c>
      <c r="AD24" s="171">
        <f t="shared" si="4"/>
        <v>0.34914724043067868</v>
      </c>
    </row>
    <row r="25" spans="1:30" s="247" customFormat="1" ht="18.75" customHeight="1">
      <c r="A25" s="270">
        <v>13</v>
      </c>
      <c r="B25" s="269" t="s">
        <v>17</v>
      </c>
      <c r="C25" s="252" t="s">
        <v>226</v>
      </c>
      <c r="D25" s="253">
        <v>11500</v>
      </c>
      <c r="E25" s="253">
        <v>6000</v>
      </c>
      <c r="F25" s="253">
        <v>900</v>
      </c>
      <c r="G25" s="253">
        <v>292.56626048308533</v>
      </c>
      <c r="H25" s="253">
        <v>9000</v>
      </c>
      <c r="I25" s="253">
        <v>6300</v>
      </c>
      <c r="J25" s="253">
        <v>734.26099999999997</v>
      </c>
      <c r="K25" s="253">
        <v>354.966589</v>
      </c>
      <c r="L25" s="253">
        <v>1022.657</v>
      </c>
      <c r="M25" s="253">
        <v>430.07140900000002</v>
      </c>
      <c r="N25" s="253">
        <v>10057.960999999999</v>
      </c>
      <c r="O25" s="253">
        <v>5341.8958039999998</v>
      </c>
      <c r="P25" s="253">
        <v>8461.2549999999992</v>
      </c>
      <c r="Q25" s="253">
        <v>7530.9403009999996</v>
      </c>
      <c r="R25" s="255">
        <f>F25/L25*100</f>
        <v>88.006046993273401</v>
      </c>
      <c r="S25" s="255">
        <f t="shared" si="0"/>
        <v>68.027368097628013</v>
      </c>
      <c r="T25" s="255">
        <f>F25/J25*100</f>
        <v>122.57221887040168</v>
      </c>
      <c r="U25" s="256">
        <f>G25/K25*100</f>
        <v>82.420788195106823</v>
      </c>
      <c r="X25" s="170">
        <f t="shared" si="7"/>
        <v>114.33728963554344</v>
      </c>
      <c r="Y25" s="248">
        <f t="shared" si="5"/>
        <v>112.31967488971262</v>
      </c>
      <c r="Z25" s="170">
        <f t="shared" si="8"/>
        <v>118.87079398978048</v>
      </c>
      <c r="AA25" s="170">
        <f t="shared" si="6"/>
        <v>70.93265369917583</v>
      </c>
      <c r="AB25" s="249">
        <f t="shared" si="2"/>
        <v>3.2953805702049026</v>
      </c>
      <c r="AC25" s="171">
        <f t="shared" si="3"/>
        <v>3.2248263043932441</v>
      </c>
      <c r="AD25" s="171">
        <f t="shared" si="4"/>
        <v>5.0936672892796588</v>
      </c>
    </row>
    <row r="26" spans="1:30" s="247" customFormat="1" ht="18.75" customHeight="1">
      <c r="A26" s="270">
        <v>14</v>
      </c>
      <c r="B26" s="269" t="s">
        <v>236</v>
      </c>
      <c r="C26" s="252" t="s">
        <v>226</v>
      </c>
      <c r="D26" s="253">
        <v>1150</v>
      </c>
      <c r="E26" s="253">
        <f>+M26/L26*D26</f>
        <v>607.59844602723899</v>
      </c>
      <c r="F26" s="253">
        <v>140</v>
      </c>
      <c r="G26" s="253">
        <v>61.589031294346114</v>
      </c>
      <c r="H26" s="253">
        <v>1000</v>
      </c>
      <c r="I26" s="253">
        <v>830</v>
      </c>
      <c r="J26" s="253">
        <v>109.093</v>
      </c>
      <c r="K26" s="253">
        <v>55.064146000000001</v>
      </c>
      <c r="L26" s="253">
        <v>103.895</v>
      </c>
      <c r="M26" s="253">
        <v>54.892556999999996</v>
      </c>
      <c r="N26" s="253">
        <v>1082.9860000000001</v>
      </c>
      <c r="O26" s="253">
        <v>538.15475300000003</v>
      </c>
      <c r="P26" s="253">
        <v>931.952</v>
      </c>
      <c r="Q26" s="253">
        <v>782.50816599999996</v>
      </c>
      <c r="R26" s="255">
        <f>F26/L26*100</f>
        <v>134.75143173396219</v>
      </c>
      <c r="S26" s="255">
        <f t="shared" si="0"/>
        <v>112.19923913244945</v>
      </c>
      <c r="T26" s="255">
        <f>F26/J26*100</f>
        <v>128.33087365825489</v>
      </c>
      <c r="U26" s="256">
        <f>G26/K26*100</f>
        <v>111.84960771814406</v>
      </c>
      <c r="X26" s="170">
        <f t="shared" si="7"/>
        <v>106.18789162556116</v>
      </c>
      <c r="Y26" s="248">
        <f t="shared" si="5"/>
        <v>112.90403785158783</v>
      </c>
      <c r="Z26" s="170">
        <f t="shared" si="8"/>
        <v>116.20619946091647</v>
      </c>
      <c r="AA26" s="170">
        <f t="shared" si="6"/>
        <v>68.773052650801361</v>
      </c>
      <c r="AB26" s="249">
        <f t="shared" si="2"/>
        <v>0.33371135225414261</v>
      </c>
      <c r="AC26" s="171">
        <f t="shared" si="3"/>
        <v>0.32487634858192926</v>
      </c>
      <c r="AD26" s="171">
        <f t="shared" si="4"/>
        <v>0.52926143209755039</v>
      </c>
    </row>
    <row r="27" spans="1:30" s="247" customFormat="1" ht="18.75" customHeight="1">
      <c r="A27" s="270">
        <v>15</v>
      </c>
      <c r="B27" s="269" t="s">
        <v>237</v>
      </c>
      <c r="C27" s="252" t="s">
        <v>226</v>
      </c>
      <c r="D27" s="253"/>
      <c r="E27" s="253">
        <v>1100</v>
      </c>
      <c r="F27" s="253"/>
      <c r="G27" s="253">
        <v>90</v>
      </c>
      <c r="H27" s="253"/>
      <c r="I27" s="253">
        <v>1200</v>
      </c>
      <c r="J27" s="253"/>
      <c r="K27" s="253">
        <v>124.508386</v>
      </c>
      <c r="L27" s="253"/>
      <c r="M27" s="253">
        <v>84.210903000000002</v>
      </c>
      <c r="N27" s="253"/>
      <c r="O27" s="253">
        <v>1015.802693</v>
      </c>
      <c r="P27" s="253"/>
      <c r="Q27" s="253">
        <v>1025.9560409999999</v>
      </c>
      <c r="R27" s="255"/>
      <c r="S27" s="255">
        <f t="shared" si="0"/>
        <v>106.87452193690406</v>
      </c>
      <c r="T27" s="255"/>
      <c r="U27" s="256">
        <f t="shared" ref="U27:U71" si="9">G27/K27*100</f>
        <v>72.284287742674607</v>
      </c>
      <c r="X27" s="170"/>
      <c r="Y27" s="248">
        <f t="shared" si="5"/>
        <v>108.28874618862623</v>
      </c>
      <c r="Z27" s="170"/>
      <c r="AA27" s="170">
        <f t="shared" si="6"/>
        <v>99.010352530299102</v>
      </c>
      <c r="AB27" s="249">
        <f t="shared" si="2"/>
        <v>0.60415310453756543</v>
      </c>
      <c r="AC27" s="171">
        <f t="shared" si="3"/>
        <v>0.613225597176005</v>
      </c>
      <c r="AD27" s="171">
        <f t="shared" si="4"/>
        <v>0.69392114628589463</v>
      </c>
    </row>
    <row r="28" spans="1:30" s="247" customFormat="1" ht="18.75" customHeight="1">
      <c r="A28" s="270">
        <v>16</v>
      </c>
      <c r="B28" s="269" t="s">
        <v>187</v>
      </c>
      <c r="C28" s="252" t="s">
        <v>226</v>
      </c>
      <c r="D28" s="253"/>
      <c r="E28" s="253">
        <v>3450</v>
      </c>
      <c r="F28" s="253"/>
      <c r="G28" s="253">
        <v>260</v>
      </c>
      <c r="H28" s="253"/>
      <c r="I28" s="253">
        <v>3894</v>
      </c>
      <c r="J28" s="253"/>
      <c r="K28" s="253">
        <v>255.620015</v>
      </c>
      <c r="L28" s="253"/>
      <c r="M28" s="253">
        <v>269.68840599999999</v>
      </c>
      <c r="N28" s="253"/>
      <c r="O28" s="253">
        <v>3143.2719900000002</v>
      </c>
      <c r="P28" s="253"/>
      <c r="Q28" s="253">
        <v>3317.51089</v>
      </c>
      <c r="R28" s="255"/>
      <c r="S28" s="255">
        <f t="shared" si="0"/>
        <v>96.407555614385601</v>
      </c>
      <c r="T28" s="255"/>
      <c r="U28" s="256">
        <f t="shared" si="9"/>
        <v>101.71347497964899</v>
      </c>
      <c r="X28" s="170"/>
      <c r="Y28" s="248">
        <f t="shared" si="5"/>
        <v>109.75823953433949</v>
      </c>
      <c r="Z28" s="170"/>
      <c r="AA28" s="170">
        <f t="shared" si="6"/>
        <v>94.747902696409852</v>
      </c>
      <c r="AB28" s="249">
        <f t="shared" si="2"/>
        <v>1.894843827867819</v>
      </c>
      <c r="AC28" s="171">
        <f t="shared" si="3"/>
        <v>1.8975484672734175</v>
      </c>
      <c r="AD28" s="171">
        <f t="shared" si="4"/>
        <v>2.2438495097322972</v>
      </c>
    </row>
    <row r="29" spans="1:30" s="247" customFormat="1" ht="18.75" customHeight="1">
      <c r="A29" s="270">
        <v>17</v>
      </c>
      <c r="B29" s="269" t="s">
        <v>188</v>
      </c>
      <c r="C29" s="252" t="s">
        <v>226</v>
      </c>
      <c r="D29" s="253"/>
      <c r="E29" s="253">
        <v>3700</v>
      </c>
      <c r="F29" s="253"/>
      <c r="G29" s="253">
        <v>270</v>
      </c>
      <c r="H29" s="253"/>
      <c r="I29" s="253">
        <v>3720</v>
      </c>
      <c r="J29" s="253"/>
      <c r="K29" s="253">
        <v>281.28746999999998</v>
      </c>
      <c r="L29" s="253"/>
      <c r="M29" s="253">
        <v>304.70727299999999</v>
      </c>
      <c r="N29" s="253"/>
      <c r="O29" s="253">
        <v>3415.9773700000001</v>
      </c>
      <c r="P29" s="253"/>
      <c r="Q29" s="253">
        <v>3213.4877969999998</v>
      </c>
      <c r="R29" s="255"/>
      <c r="S29" s="255">
        <f t="shared" si="0"/>
        <v>88.609634204563278</v>
      </c>
      <c r="T29" s="255"/>
      <c r="U29" s="256">
        <f t="shared" si="9"/>
        <v>95.987211943710122</v>
      </c>
      <c r="X29" s="170"/>
      <c r="Y29" s="248">
        <f t="shared" si="5"/>
        <v>108.31453488229637</v>
      </c>
      <c r="Z29" s="170"/>
      <c r="AA29" s="170">
        <f t="shared" si="6"/>
        <v>106.30123983010105</v>
      </c>
      <c r="AB29" s="249">
        <f t="shared" si="2"/>
        <v>2.0321513516263567</v>
      </c>
      <c r="AC29" s="171">
        <f t="shared" si="3"/>
        <v>2.0621768155304241</v>
      </c>
      <c r="AD29" s="171">
        <f t="shared" si="4"/>
        <v>2.1734918910331502</v>
      </c>
    </row>
    <row r="30" spans="1:30" s="247" customFormat="1" ht="18.75" customHeight="1">
      <c r="A30" s="270">
        <v>18</v>
      </c>
      <c r="B30" s="269" t="s">
        <v>238</v>
      </c>
      <c r="C30" s="252" t="s">
        <v>230</v>
      </c>
      <c r="D30" s="253"/>
      <c r="E30" s="253">
        <v>350</v>
      </c>
      <c r="F30" s="253"/>
      <c r="G30" s="253">
        <v>35</v>
      </c>
      <c r="H30" s="253"/>
      <c r="I30" s="253">
        <v>420</v>
      </c>
      <c r="J30" s="253"/>
      <c r="K30" s="253">
        <v>27.879787</v>
      </c>
      <c r="L30" s="253"/>
      <c r="M30" s="253">
        <v>28.214829000000002</v>
      </c>
      <c r="N30" s="253"/>
      <c r="O30" s="253">
        <v>338.22067700000002</v>
      </c>
      <c r="P30" s="253"/>
      <c r="Q30" s="253">
        <v>355.08847400000002</v>
      </c>
      <c r="R30" s="255"/>
      <c r="S30" s="255">
        <f t="shared" si="0"/>
        <v>124.04824427608617</v>
      </c>
      <c r="T30" s="255"/>
      <c r="U30" s="256">
        <f t="shared" si="9"/>
        <v>125.53897918947516</v>
      </c>
      <c r="X30" s="170"/>
      <c r="Y30" s="248">
        <f t="shared" si="5"/>
        <v>103.48273296135586</v>
      </c>
      <c r="Z30" s="170"/>
      <c r="AA30" s="170">
        <f t="shared" si="6"/>
        <v>95.249691771183763</v>
      </c>
      <c r="AB30" s="249">
        <f t="shared" si="2"/>
        <v>0.19223053326195266</v>
      </c>
      <c r="AC30" s="171">
        <f t="shared" si="3"/>
        <v>0.20417899859869509</v>
      </c>
      <c r="AD30" s="171">
        <f t="shared" si="4"/>
        <v>0.24016955021856451</v>
      </c>
    </row>
    <row r="31" spans="1:30" s="247" customFormat="1" ht="18.75" customHeight="1">
      <c r="A31" s="270">
        <v>19</v>
      </c>
      <c r="B31" s="269" t="s">
        <v>239</v>
      </c>
      <c r="C31" s="252" t="s">
        <v>230</v>
      </c>
      <c r="D31" s="253"/>
      <c r="E31" s="253">
        <v>2550</v>
      </c>
      <c r="F31" s="253"/>
      <c r="G31" s="253">
        <v>200</v>
      </c>
      <c r="H31" s="253"/>
      <c r="I31" s="253">
        <v>2350</v>
      </c>
      <c r="J31" s="253"/>
      <c r="K31" s="253">
        <v>155.35510500000001</v>
      </c>
      <c r="L31" s="253"/>
      <c r="M31" s="253">
        <v>230.65600499999999</v>
      </c>
      <c r="N31" s="253"/>
      <c r="O31" s="253">
        <v>2320.6786820000002</v>
      </c>
      <c r="P31" s="253"/>
      <c r="Q31" s="253">
        <v>2035.077773</v>
      </c>
      <c r="R31" s="255"/>
      <c r="S31" s="255">
        <f t="shared" si="0"/>
        <v>86.709210107059647</v>
      </c>
      <c r="T31" s="255"/>
      <c r="U31" s="256">
        <f t="shared" si="9"/>
        <v>128.73732086242032</v>
      </c>
      <c r="X31" s="170"/>
      <c r="Y31" s="248">
        <f t="shared" si="5"/>
        <v>109.88164883741538</v>
      </c>
      <c r="Z31" s="170"/>
      <c r="AA31" s="170">
        <f t="shared" si="6"/>
        <v>114.03390635921413</v>
      </c>
      <c r="AB31" s="249">
        <f t="shared" si="2"/>
        <v>1.4005367423370836</v>
      </c>
      <c r="AC31" s="171">
        <f t="shared" si="3"/>
        <v>1.4009606200395006</v>
      </c>
      <c r="AD31" s="171">
        <f t="shared" si="4"/>
        <v>1.3764561487884508</v>
      </c>
    </row>
    <row r="32" spans="1:30" s="247" customFormat="1" ht="18.75" customHeight="1">
      <c r="A32" s="270">
        <v>20</v>
      </c>
      <c r="B32" s="269" t="s">
        <v>148</v>
      </c>
      <c r="C32" s="252" t="s">
        <v>226</v>
      </c>
      <c r="D32" s="253">
        <v>4200</v>
      </c>
      <c r="E32" s="253">
        <v>1500</v>
      </c>
      <c r="F32" s="253">
        <v>400</v>
      </c>
      <c r="G32" s="253">
        <v>109.83350978182112</v>
      </c>
      <c r="H32" s="253">
        <v>4400</v>
      </c>
      <c r="I32" s="253">
        <v>1438.1496037415293</v>
      </c>
      <c r="J32" s="253">
        <v>346.61</v>
      </c>
      <c r="K32" s="253">
        <v>106.188185</v>
      </c>
      <c r="L32" s="253">
        <v>478.036</v>
      </c>
      <c r="M32" s="253">
        <v>142.45812599999999</v>
      </c>
      <c r="N32" s="253">
        <v>4505.3829999999998</v>
      </c>
      <c r="O32" s="253">
        <v>1420.436516</v>
      </c>
      <c r="P32" s="253">
        <v>3795.2089999999998</v>
      </c>
      <c r="Q32" s="253">
        <v>1240.24602</v>
      </c>
      <c r="R32" s="255">
        <f>F32/L32*100</f>
        <v>83.675706432151557</v>
      </c>
      <c r="S32" s="255">
        <f t="shared" si="0"/>
        <v>77.098802901437253</v>
      </c>
      <c r="T32" s="255">
        <f>F32/J32*100</f>
        <v>115.40347941490437</v>
      </c>
      <c r="U32" s="256">
        <f t="shared" si="9"/>
        <v>103.43289112797353</v>
      </c>
      <c r="X32" s="170">
        <f t="shared" si="7"/>
        <v>93.22181932146502</v>
      </c>
      <c r="Y32" s="248">
        <f t="shared" si="5"/>
        <v>105.60134036993456</v>
      </c>
      <c r="Z32" s="170">
        <f t="shared" si="8"/>
        <v>118.71238184774542</v>
      </c>
      <c r="AA32" s="170">
        <f t="shared" si="6"/>
        <v>114.5286090899933</v>
      </c>
      <c r="AB32" s="249">
        <f t="shared" si="2"/>
        <v>0.82384514255122565</v>
      </c>
      <c r="AC32" s="171">
        <f t="shared" si="3"/>
        <v>0.85749726475149635</v>
      </c>
      <c r="AD32" s="171">
        <f t="shared" si="4"/>
        <v>0.83885946910167741</v>
      </c>
    </row>
    <row r="33" spans="1:30" s="247" customFormat="1" ht="18.75" customHeight="1">
      <c r="A33" s="268"/>
      <c r="B33" s="275" t="s">
        <v>240</v>
      </c>
      <c r="C33" s="252" t="s">
        <v>241</v>
      </c>
      <c r="D33" s="253"/>
      <c r="E33" s="253">
        <f>+O33/O32*E32</f>
        <v>187.0252538621726</v>
      </c>
      <c r="F33" s="253">
        <v>45</v>
      </c>
      <c r="G33" s="253">
        <v>12</v>
      </c>
      <c r="H33" s="253"/>
      <c r="I33" s="253"/>
      <c r="J33" s="253">
        <v>6.2009999999999996</v>
      </c>
      <c r="K33" s="253">
        <v>1.877</v>
      </c>
      <c r="L33" s="253">
        <v>68.197999999999979</v>
      </c>
      <c r="M33" s="253">
        <v>17.572999999999979</v>
      </c>
      <c r="N33" s="253">
        <v>601.28399999999999</v>
      </c>
      <c r="O33" s="253">
        <v>177.10499999999999</v>
      </c>
      <c r="P33" s="257">
        <v>214.68</v>
      </c>
      <c r="Q33" s="257">
        <v>64.64</v>
      </c>
      <c r="R33" s="255">
        <f>F33/L33*100</f>
        <v>65.984339716707254</v>
      </c>
      <c r="S33" s="255">
        <f t="shared" si="0"/>
        <v>68.286575997268613</v>
      </c>
      <c r="T33" s="255">
        <f>F33/J33*100</f>
        <v>725.68940493468801</v>
      </c>
      <c r="U33" s="256">
        <f t="shared" si="9"/>
        <v>639.31806073521579</v>
      </c>
      <c r="X33" s="170">
        <f t="shared" si="7"/>
        <v>0</v>
      </c>
      <c r="Y33" s="248">
        <f t="shared" si="5"/>
        <v>105.60134036993456</v>
      </c>
      <c r="Z33" s="170">
        <f t="shared" si="8"/>
        <v>280.08384572386808</v>
      </c>
      <c r="AA33" s="170">
        <f t="shared" si="6"/>
        <v>273.98669554455444</v>
      </c>
      <c r="AB33" s="249">
        <f t="shared" si="2"/>
        <v>0.10271989795250717</v>
      </c>
      <c r="AC33" s="171">
        <f t="shared" si="3"/>
        <v>0.10691576241751148</v>
      </c>
      <c r="AD33" s="171">
        <f t="shared" si="4"/>
        <v>4.3720258084547145E-2</v>
      </c>
    </row>
    <row r="34" spans="1:30" s="247" customFormat="1" ht="18.75" customHeight="1">
      <c r="A34" s="268">
        <v>21</v>
      </c>
      <c r="B34" s="269" t="s">
        <v>242</v>
      </c>
      <c r="C34" s="252" t="s">
        <v>226</v>
      </c>
      <c r="D34" s="253"/>
      <c r="E34" s="253">
        <v>850</v>
      </c>
      <c r="F34" s="253"/>
      <c r="G34" s="253">
        <v>75</v>
      </c>
      <c r="H34" s="253"/>
      <c r="I34" s="253">
        <v>900</v>
      </c>
      <c r="J34" s="253"/>
      <c r="K34" s="253">
        <v>70.538740000000004</v>
      </c>
      <c r="L34" s="253"/>
      <c r="M34" s="253">
        <v>72.721151000000006</v>
      </c>
      <c r="N34" s="253"/>
      <c r="O34" s="253">
        <v>733.55557999999996</v>
      </c>
      <c r="P34" s="253"/>
      <c r="Q34" s="253">
        <v>767.71727099999998</v>
      </c>
      <c r="R34" s="255"/>
      <c r="S34" s="255">
        <f t="shared" si="0"/>
        <v>103.1336811486936</v>
      </c>
      <c r="T34" s="255"/>
      <c r="U34" s="256">
        <f t="shared" si="9"/>
        <v>106.32455300449087</v>
      </c>
      <c r="X34" s="170"/>
      <c r="Y34" s="248">
        <f t="shared" si="5"/>
        <v>115.87397372125506</v>
      </c>
      <c r="Z34" s="170"/>
      <c r="AA34" s="170">
        <f t="shared" si="6"/>
        <v>95.550225025483371</v>
      </c>
      <c r="AB34" s="249">
        <f t="shared" si="2"/>
        <v>0.46684558077902782</v>
      </c>
      <c r="AC34" s="171">
        <f t="shared" si="3"/>
        <v>0.44283704080246089</v>
      </c>
      <c r="AD34" s="171">
        <f t="shared" si="4"/>
        <v>0.51925738279833267</v>
      </c>
    </row>
    <row r="35" spans="1:30" s="247" customFormat="1" ht="18.75" customHeight="1">
      <c r="A35" s="268">
        <v>22</v>
      </c>
      <c r="B35" s="269" t="s">
        <v>150</v>
      </c>
      <c r="C35" s="252" t="s">
        <v>230</v>
      </c>
      <c r="D35" s="253">
        <v>3900</v>
      </c>
      <c r="E35" s="253">
        <v>6200</v>
      </c>
      <c r="F35" s="253">
        <v>350</v>
      </c>
      <c r="G35" s="253">
        <v>482.40261827664625</v>
      </c>
      <c r="H35" s="253">
        <v>3980</v>
      </c>
      <c r="I35" s="253">
        <v>7281.9934116825198</v>
      </c>
      <c r="J35" s="253">
        <v>275.70400000000001</v>
      </c>
      <c r="K35" s="253">
        <v>458.39269100000001</v>
      </c>
      <c r="L35" s="253">
        <v>370.79700000000003</v>
      </c>
      <c r="M35" s="253">
        <v>521.05199800000003</v>
      </c>
      <c r="N35" s="253">
        <v>3924.3710000000001</v>
      </c>
      <c r="O35" s="253">
        <v>5958.3418160000001</v>
      </c>
      <c r="P35" s="253">
        <v>3451.6660000000002</v>
      </c>
      <c r="Q35" s="253">
        <v>6315.9073079999998</v>
      </c>
      <c r="R35" s="255">
        <f>F35/L35*100</f>
        <v>94.391270695286096</v>
      </c>
      <c r="S35" s="255">
        <f t="shared" si="0"/>
        <v>92.582433255854482</v>
      </c>
      <c r="T35" s="255">
        <f>F35/J35*100</f>
        <v>126.94774105562487</v>
      </c>
      <c r="U35" s="256">
        <f t="shared" si="9"/>
        <v>105.23785124589742</v>
      </c>
      <c r="X35" s="170">
        <f t="shared" si="7"/>
        <v>99.378983281652012</v>
      </c>
      <c r="Y35" s="248">
        <f t="shared" si="5"/>
        <v>104.05579591541849</v>
      </c>
      <c r="Z35" s="170">
        <f t="shared" si="8"/>
        <v>113.6949809164618</v>
      </c>
      <c r="AA35" s="170">
        <f t="shared" si="6"/>
        <v>94.338652001002416</v>
      </c>
      <c r="AB35" s="249">
        <f t="shared" si="2"/>
        <v>3.4052265892117322</v>
      </c>
      <c r="AC35" s="171">
        <f t="shared" si="3"/>
        <v>3.596965969350272</v>
      </c>
      <c r="AD35" s="171">
        <f t="shared" si="4"/>
        <v>4.2718610387351088</v>
      </c>
    </row>
    <row r="36" spans="1:30" s="247" customFormat="1" ht="18.75" customHeight="1">
      <c r="A36" s="268">
        <v>23</v>
      </c>
      <c r="B36" s="269" t="s">
        <v>243</v>
      </c>
      <c r="C36" s="252" t="s">
        <v>226</v>
      </c>
      <c r="D36" s="253"/>
      <c r="E36" s="253">
        <v>3900</v>
      </c>
      <c r="F36" s="253"/>
      <c r="G36" s="253">
        <v>320</v>
      </c>
      <c r="H36" s="253"/>
      <c r="I36" s="253">
        <v>3850</v>
      </c>
      <c r="J36" s="253"/>
      <c r="K36" s="253">
        <v>294.98383999999999</v>
      </c>
      <c r="L36" s="253"/>
      <c r="M36" s="253">
        <v>336.86502899999999</v>
      </c>
      <c r="N36" s="253"/>
      <c r="O36" s="253">
        <v>3761.2013440000001</v>
      </c>
      <c r="P36" s="253"/>
      <c r="Q36" s="253">
        <v>3161.711327</v>
      </c>
      <c r="R36" s="255"/>
      <c r="S36" s="255">
        <f t="shared" si="0"/>
        <v>94.993535229802674</v>
      </c>
      <c r="T36" s="255"/>
      <c r="U36" s="256">
        <f t="shared" si="9"/>
        <v>108.4805187972331</v>
      </c>
      <c r="X36" s="170" t="e">
        <f t="shared" si="7"/>
        <v>#DIV/0!</v>
      </c>
      <c r="Y36" s="248">
        <f t="shared" si="5"/>
        <v>103.69027455074738</v>
      </c>
      <c r="Z36" s="170" t="e">
        <f t="shared" si="8"/>
        <v>#DIV/0!</v>
      </c>
      <c r="AA36" s="170">
        <f t="shared" si="6"/>
        <v>118.96093460147826</v>
      </c>
      <c r="AB36" s="249">
        <f t="shared" si="2"/>
        <v>2.1419973706331867</v>
      </c>
      <c r="AC36" s="171">
        <f t="shared" si="3"/>
        <v>2.2705836046386549</v>
      </c>
      <c r="AD36" s="171">
        <f t="shared" si="4"/>
        <v>2.1384720792895426</v>
      </c>
    </row>
    <row r="37" spans="1:30" s="247" customFormat="1" ht="18.75" customHeight="1">
      <c r="A37" s="268">
        <v>24</v>
      </c>
      <c r="B37" s="269" t="s">
        <v>244</v>
      </c>
      <c r="C37" s="252" t="s">
        <v>226</v>
      </c>
      <c r="D37" s="253">
        <v>430</v>
      </c>
      <c r="E37" s="253">
        <f>+M37/L37*D37</f>
        <v>610.76101650738485</v>
      </c>
      <c r="F37" s="253">
        <v>45</v>
      </c>
      <c r="G37" s="253">
        <v>62.90211588509699</v>
      </c>
      <c r="H37" s="253"/>
      <c r="I37" s="253">
        <v>760</v>
      </c>
      <c r="J37" s="253">
        <v>32.290999999999997</v>
      </c>
      <c r="K37" s="253">
        <v>57.484031000000002</v>
      </c>
      <c r="L37" s="253">
        <v>41.436</v>
      </c>
      <c r="M37" s="253">
        <v>58.854635999999999</v>
      </c>
      <c r="N37" s="253">
        <v>390.34800000000001</v>
      </c>
      <c r="O37" s="253">
        <v>648.15683300000001</v>
      </c>
      <c r="P37" s="253">
        <v>326.55</v>
      </c>
      <c r="Q37" s="253">
        <v>648.32102599999996</v>
      </c>
      <c r="R37" s="255">
        <f>F37/L37*100</f>
        <v>108.60121633362294</v>
      </c>
      <c r="S37" s="255">
        <f t="shared" si="0"/>
        <v>106.87707912269985</v>
      </c>
      <c r="T37" s="255">
        <f>F37/J37*100</f>
        <v>139.3577157721966</v>
      </c>
      <c r="U37" s="256">
        <f t="shared" si="9"/>
        <v>109.42537395315404</v>
      </c>
      <c r="X37" s="170">
        <f t="shared" si="7"/>
        <v>110.15811532273764</v>
      </c>
      <c r="Y37" s="248">
        <f t="shared" si="5"/>
        <v>94.2304370503157</v>
      </c>
      <c r="Z37" s="170">
        <f t="shared" si="8"/>
        <v>119.53697749196141</v>
      </c>
      <c r="AA37" s="170">
        <f t="shared" si="6"/>
        <v>99.974674120780421</v>
      </c>
      <c r="AB37" s="249">
        <f t="shared" si="2"/>
        <v>0.33544833113950528</v>
      </c>
      <c r="AC37" s="171">
        <f t="shared" si="3"/>
        <v>0.39128303529722297</v>
      </c>
      <c r="AD37" s="171">
        <f t="shared" si="4"/>
        <v>0.43850189632361386</v>
      </c>
    </row>
    <row r="38" spans="1:30" s="247" customFormat="1" ht="18.75" customHeight="1">
      <c r="A38" s="268">
        <v>25</v>
      </c>
      <c r="B38" s="269" t="s">
        <v>191</v>
      </c>
      <c r="C38" s="252" t="s">
        <v>230</v>
      </c>
      <c r="D38" s="253"/>
      <c r="E38" s="253">
        <v>690</v>
      </c>
      <c r="F38" s="253"/>
      <c r="G38" s="253">
        <v>55</v>
      </c>
      <c r="H38" s="253"/>
      <c r="I38" s="253">
        <v>690</v>
      </c>
      <c r="J38" s="253"/>
      <c r="K38" s="253">
        <v>51.630099999999999</v>
      </c>
      <c r="L38" s="253"/>
      <c r="M38" s="253">
        <v>59.635190999999999</v>
      </c>
      <c r="N38" s="253"/>
      <c r="O38" s="253">
        <v>646.36228300000005</v>
      </c>
      <c r="P38" s="253"/>
      <c r="Q38" s="253">
        <v>590.04315899999995</v>
      </c>
      <c r="R38" s="255"/>
      <c r="S38" s="255">
        <f t="shared" si="0"/>
        <v>92.227423234043144</v>
      </c>
      <c r="T38" s="255"/>
      <c r="U38" s="256">
        <f t="shared" si="9"/>
        <v>106.52700653301079</v>
      </c>
      <c r="X38" s="170" t="e">
        <f t="shared" si="7"/>
        <v>#DIV/0!</v>
      </c>
      <c r="Y38" s="248">
        <f t="shared" si="5"/>
        <v>106.75127836937848</v>
      </c>
      <c r="Z38" s="170" t="e">
        <f t="shared" si="8"/>
        <v>#DIV/0!</v>
      </c>
      <c r="AA38" s="170">
        <f t="shared" si="6"/>
        <v>109.54491601859249</v>
      </c>
      <c r="AB38" s="249">
        <f t="shared" si="2"/>
        <v>0.37896876557356379</v>
      </c>
      <c r="AC38" s="171">
        <f t="shared" si="3"/>
        <v>0.39019969105823288</v>
      </c>
      <c r="AD38" s="171">
        <f t="shared" si="4"/>
        <v>0.39908476473548093</v>
      </c>
    </row>
    <row r="39" spans="1:30" s="247" customFormat="1" ht="18.75" customHeight="1">
      <c r="A39" s="268">
        <v>26</v>
      </c>
      <c r="B39" s="269" t="s">
        <v>245</v>
      </c>
      <c r="C39" s="252" t="s">
        <v>226</v>
      </c>
      <c r="D39" s="253"/>
      <c r="E39" s="253">
        <v>2400</v>
      </c>
      <c r="F39" s="253"/>
      <c r="G39" s="253">
        <v>200</v>
      </c>
      <c r="H39" s="253"/>
      <c r="I39" s="253">
        <v>2650</v>
      </c>
      <c r="J39" s="253"/>
      <c r="K39" s="253">
        <v>182.98693599999999</v>
      </c>
      <c r="L39" s="253"/>
      <c r="M39" s="253">
        <v>211.70319699999999</v>
      </c>
      <c r="N39" s="253"/>
      <c r="O39" s="253">
        <v>2167.2766200000001</v>
      </c>
      <c r="P39" s="253"/>
      <c r="Q39" s="253">
        <v>2233.4703840000002</v>
      </c>
      <c r="R39" s="255"/>
      <c r="S39" s="255">
        <f t="shared" si="0"/>
        <v>94.471884616839304</v>
      </c>
      <c r="T39" s="255"/>
      <c r="U39" s="256">
        <f t="shared" si="9"/>
        <v>109.29742000816933</v>
      </c>
      <c r="X39" s="170" t="e">
        <f t="shared" si="7"/>
        <v>#DIV/0!</v>
      </c>
      <c r="Y39" s="248">
        <f t="shared" si="5"/>
        <v>110.73805613240084</v>
      </c>
      <c r="Z39" s="170" t="e">
        <f t="shared" si="8"/>
        <v>#DIV/0!</v>
      </c>
      <c r="AA39" s="170">
        <f t="shared" si="6"/>
        <v>97.036281990833857</v>
      </c>
      <c r="AB39" s="249">
        <f t="shared" si="2"/>
        <v>1.3181522280819611</v>
      </c>
      <c r="AC39" s="171">
        <f t="shared" si="3"/>
        <v>1.3083539832130506</v>
      </c>
      <c r="AD39" s="171">
        <f t="shared" si="4"/>
        <v>1.5106420422752573</v>
      </c>
    </row>
    <row r="40" spans="1:30" s="247" customFormat="1" ht="18.75" customHeight="1">
      <c r="A40" s="268">
        <v>27</v>
      </c>
      <c r="B40" s="269" t="s">
        <v>246</v>
      </c>
      <c r="C40" s="252" t="s">
        <v>230</v>
      </c>
      <c r="D40" s="253">
        <v>1800</v>
      </c>
      <c r="E40" s="253">
        <v>1530</v>
      </c>
      <c r="F40" s="253">
        <v>160</v>
      </c>
      <c r="G40" s="253">
        <v>122.20440440387392</v>
      </c>
      <c r="H40" s="253">
        <v>1980</v>
      </c>
      <c r="I40" s="253">
        <v>1706.4424645520864</v>
      </c>
      <c r="J40" s="253">
        <v>142.221</v>
      </c>
      <c r="K40" s="253">
        <v>119.41204399999999</v>
      </c>
      <c r="L40" s="253">
        <v>177.33199999999999</v>
      </c>
      <c r="M40" s="253">
        <v>129.58950200000001</v>
      </c>
      <c r="N40" s="253">
        <v>1803.992</v>
      </c>
      <c r="O40" s="253">
        <v>1408.5672039999999</v>
      </c>
      <c r="P40" s="253">
        <v>1651.953</v>
      </c>
      <c r="Q40" s="253">
        <v>1423.978983</v>
      </c>
      <c r="R40" s="255">
        <f>F40/L40*100</f>
        <v>90.226242302573709</v>
      </c>
      <c r="S40" s="255">
        <f t="shared" si="0"/>
        <v>94.301160601631068</v>
      </c>
      <c r="T40" s="255">
        <f>F40/J40*100</f>
        <v>112.5009668051835</v>
      </c>
      <c r="U40" s="256">
        <f t="shared" si="9"/>
        <v>102.33842442549089</v>
      </c>
      <c r="X40" s="170">
        <f t="shared" si="7"/>
        <v>99.778712987640745</v>
      </c>
      <c r="Y40" s="248">
        <f t="shared" si="5"/>
        <v>108.62101543008806</v>
      </c>
      <c r="Z40" s="170">
        <f t="shared" si="8"/>
        <v>109.20359114333155</v>
      </c>
      <c r="AA40" s="170">
        <f t="shared" si="6"/>
        <v>98.917696175014399</v>
      </c>
      <c r="AB40" s="249">
        <f t="shared" si="2"/>
        <v>0.84032204540225008</v>
      </c>
      <c r="AC40" s="171">
        <f t="shared" si="3"/>
        <v>0.85033193039136357</v>
      </c>
      <c r="AD40" s="171">
        <f t="shared" si="4"/>
        <v>0.96313008421613522</v>
      </c>
    </row>
    <row r="41" spans="1:30" s="247" customFormat="1" ht="18.75" customHeight="1">
      <c r="A41" s="268">
        <v>28</v>
      </c>
      <c r="B41" s="269" t="s">
        <v>247</v>
      </c>
      <c r="C41" s="252" t="s">
        <v>230</v>
      </c>
      <c r="D41" s="253"/>
      <c r="E41" s="272">
        <v>630</v>
      </c>
      <c r="F41" s="253"/>
      <c r="G41" s="253">
        <v>50</v>
      </c>
      <c r="H41" s="253"/>
      <c r="I41" s="253">
        <v>540</v>
      </c>
      <c r="J41" s="253"/>
      <c r="K41" s="253">
        <v>43.579822</v>
      </c>
      <c r="L41" s="253"/>
      <c r="M41" s="253">
        <v>53.260387000000001</v>
      </c>
      <c r="N41" s="253"/>
      <c r="O41" s="253">
        <v>590.96061699999996</v>
      </c>
      <c r="P41" s="253"/>
      <c r="Q41" s="253">
        <v>453.78496699999999</v>
      </c>
      <c r="R41" s="255"/>
      <c r="S41" s="255">
        <f t="shared" si="0"/>
        <v>93.878401597044345</v>
      </c>
      <c r="T41" s="255"/>
      <c r="U41" s="256">
        <f t="shared" si="9"/>
        <v>114.73199684018903</v>
      </c>
      <c r="X41" s="170" t="e">
        <f t="shared" si="7"/>
        <v>#DIV/0!</v>
      </c>
      <c r="Y41" s="248">
        <f t="shared" si="5"/>
        <v>106.60608877765539</v>
      </c>
      <c r="Z41" s="170" t="e">
        <f t="shared" si="8"/>
        <v>#DIV/0!</v>
      </c>
      <c r="AA41" s="170">
        <f t="shared" si="6"/>
        <v>130.22921867748872</v>
      </c>
      <c r="AB41" s="249">
        <f t="shared" si="2"/>
        <v>0.34601495987151476</v>
      </c>
      <c r="AC41" s="171">
        <f t="shared" si="3"/>
        <v>0.35675449549859123</v>
      </c>
      <c r="AD41" s="171">
        <f t="shared" si="4"/>
        <v>0.30692444109108463</v>
      </c>
    </row>
    <row r="42" spans="1:30" s="247" customFormat="1" ht="18.75" customHeight="1">
      <c r="A42" s="268">
        <v>29</v>
      </c>
      <c r="B42" s="269" t="s">
        <v>248</v>
      </c>
      <c r="C42" s="252" t="s">
        <v>226</v>
      </c>
      <c r="D42" s="253">
        <v>1200</v>
      </c>
      <c r="E42" s="272">
        <v>1850</v>
      </c>
      <c r="F42" s="253">
        <v>90</v>
      </c>
      <c r="G42" s="253">
        <v>140.14304878836836</v>
      </c>
      <c r="H42" s="253">
        <v>880</v>
      </c>
      <c r="I42" s="253">
        <v>1683.1713335330026</v>
      </c>
      <c r="J42" s="253">
        <v>81.834999999999994</v>
      </c>
      <c r="K42" s="253">
        <v>129.54458600000001</v>
      </c>
      <c r="L42" s="253">
        <v>64.524000000000001</v>
      </c>
      <c r="M42" s="253">
        <v>100.368713</v>
      </c>
      <c r="N42" s="253">
        <v>1013.807</v>
      </c>
      <c r="O42" s="253">
        <v>1622.748803</v>
      </c>
      <c r="P42" s="253">
        <v>754.39200000000005</v>
      </c>
      <c r="Q42" s="253">
        <v>1442.9754089999999</v>
      </c>
      <c r="R42" s="255">
        <f>F42/L42*100</f>
        <v>139.48298307606473</v>
      </c>
      <c r="S42" s="255">
        <f t="shared" si="0"/>
        <v>139.62822138445509</v>
      </c>
      <c r="T42" s="255">
        <f>F42/J42*100</f>
        <v>109.9773935357732</v>
      </c>
      <c r="U42" s="256">
        <f t="shared" si="9"/>
        <v>108.18132437303736</v>
      </c>
      <c r="X42" s="170">
        <f t="shared" si="7"/>
        <v>118.36572444262072</v>
      </c>
      <c r="Y42" s="248">
        <f t="shared" si="5"/>
        <v>114.00408963974445</v>
      </c>
      <c r="Z42" s="170">
        <f t="shared" si="8"/>
        <v>134.3872946690845</v>
      </c>
      <c r="AA42" s="170">
        <f t="shared" si="6"/>
        <v>112.45852097539107</v>
      </c>
      <c r="AB42" s="249">
        <f t="shared" si="2"/>
        <v>1.0160756758131784</v>
      </c>
      <c r="AC42" s="171">
        <f t="shared" si="3"/>
        <v>0.97963030679455221</v>
      </c>
      <c r="AD42" s="171">
        <f t="shared" si="4"/>
        <v>0.97597860908315237</v>
      </c>
    </row>
    <row r="43" spans="1:30" s="247" customFormat="1" ht="18.75" customHeight="1">
      <c r="A43" s="268">
        <v>30</v>
      </c>
      <c r="B43" s="269" t="s">
        <v>199</v>
      </c>
      <c r="C43" s="252" t="s">
        <v>226</v>
      </c>
      <c r="D43" s="253">
        <v>900</v>
      </c>
      <c r="E43" s="272">
        <v>1750</v>
      </c>
      <c r="F43" s="253">
        <v>65</v>
      </c>
      <c r="G43" s="253">
        <v>116.70305934483305</v>
      </c>
      <c r="H43" s="253">
        <v>870</v>
      </c>
      <c r="I43" s="253">
        <v>1832.1419194146615</v>
      </c>
      <c r="J43" s="253">
        <v>65.912000000000006</v>
      </c>
      <c r="K43" s="253">
        <v>134.55810099999999</v>
      </c>
      <c r="L43" s="253">
        <v>71.536000000000001</v>
      </c>
      <c r="M43" s="253">
        <v>128.9751</v>
      </c>
      <c r="N43" s="253">
        <v>791.80499999999995</v>
      </c>
      <c r="O43" s="253">
        <v>1519.144667</v>
      </c>
      <c r="P43" s="253">
        <v>739.90700000000004</v>
      </c>
      <c r="Q43" s="253">
        <v>1557.871032</v>
      </c>
      <c r="R43" s="255">
        <f>F43/L43*100</f>
        <v>90.863341534332363</v>
      </c>
      <c r="S43" s="255">
        <f t="shared" si="0"/>
        <v>90.484953564550878</v>
      </c>
      <c r="T43" s="255">
        <f>F43/J43*100</f>
        <v>98.616336934093923</v>
      </c>
      <c r="U43" s="256">
        <f t="shared" si="9"/>
        <v>86.730608174109904</v>
      </c>
      <c r="X43" s="170">
        <f t="shared" si="7"/>
        <v>113.66434917688069</v>
      </c>
      <c r="Y43" s="248">
        <f t="shared" si="5"/>
        <v>115.19640216069034</v>
      </c>
      <c r="Z43" s="170">
        <f t="shared" si="8"/>
        <v>107.01412474811023</v>
      </c>
      <c r="AA43" s="170">
        <f t="shared" si="6"/>
        <v>97.51414820581887</v>
      </c>
      <c r="AB43" s="249">
        <f t="shared" si="2"/>
        <v>0.96115266630976326</v>
      </c>
      <c r="AC43" s="171">
        <f t="shared" si="3"/>
        <v>0.9170859676169596</v>
      </c>
      <c r="AD43" s="171">
        <f t="shared" si="4"/>
        <v>1.0536900306540813</v>
      </c>
    </row>
    <row r="44" spans="1:30" s="247" customFormat="1" ht="18.75" customHeight="1">
      <c r="A44" s="268">
        <v>31</v>
      </c>
      <c r="B44" s="269" t="s">
        <v>249</v>
      </c>
      <c r="C44" s="252" t="s">
        <v>230</v>
      </c>
      <c r="D44" s="253"/>
      <c r="E44" s="253">
        <v>11200</v>
      </c>
      <c r="F44" s="253"/>
      <c r="G44" s="253">
        <v>850</v>
      </c>
      <c r="H44" s="253"/>
      <c r="I44" s="253">
        <v>11300</v>
      </c>
      <c r="J44" s="253"/>
      <c r="K44" s="253">
        <v>774.47857399999998</v>
      </c>
      <c r="L44" s="253"/>
      <c r="M44" s="253">
        <v>885.21884</v>
      </c>
      <c r="N44" s="253"/>
      <c r="O44" s="253">
        <v>10156.306479000001</v>
      </c>
      <c r="P44" s="253"/>
      <c r="Q44" s="253">
        <v>9422.7727109999996</v>
      </c>
      <c r="R44" s="255"/>
      <c r="S44" s="255">
        <f t="shared" si="0"/>
        <v>96.021453858799475</v>
      </c>
      <c r="T44" s="255"/>
      <c r="U44" s="256">
        <f t="shared" si="9"/>
        <v>109.75126085282767</v>
      </c>
      <c r="X44" s="170" t="e">
        <f t="shared" si="7"/>
        <v>#DIV/0!</v>
      </c>
      <c r="Y44" s="248">
        <f t="shared" si="5"/>
        <v>110.27630982934618</v>
      </c>
      <c r="Z44" s="170" t="e">
        <f t="shared" si="8"/>
        <v>#DIV/0!</v>
      </c>
      <c r="AA44" s="170">
        <f t="shared" si="6"/>
        <v>107.78469130581581</v>
      </c>
      <c r="AB44" s="249">
        <f t="shared" si="2"/>
        <v>6.1513770643824852</v>
      </c>
      <c r="AC44" s="171">
        <f t="shared" si="3"/>
        <v>6.1312173600304725</v>
      </c>
      <c r="AD44" s="171">
        <f t="shared" si="4"/>
        <v>6.3732372338636756</v>
      </c>
    </row>
    <row r="45" spans="1:30" s="247" customFormat="1" ht="30.75" customHeight="1">
      <c r="A45" s="268">
        <v>32</v>
      </c>
      <c r="B45" s="269" t="s">
        <v>153</v>
      </c>
      <c r="C45" s="252" t="s">
        <v>230</v>
      </c>
      <c r="D45" s="253"/>
      <c r="E45" s="253">
        <v>5500</v>
      </c>
      <c r="F45" s="253"/>
      <c r="G45" s="253">
        <v>370</v>
      </c>
      <c r="H45" s="253"/>
      <c r="I45" s="253">
        <v>5450</v>
      </c>
      <c r="J45" s="253"/>
      <c r="K45" s="253">
        <v>369.44514400000003</v>
      </c>
      <c r="L45" s="253"/>
      <c r="M45" s="253">
        <v>375.30934300000001</v>
      </c>
      <c r="N45" s="253"/>
      <c r="O45" s="253">
        <v>5003.6497879999997</v>
      </c>
      <c r="P45" s="253"/>
      <c r="Q45" s="253">
        <v>4688.5088880000003</v>
      </c>
      <c r="R45" s="255"/>
      <c r="S45" s="255">
        <f t="shared" si="0"/>
        <v>98.585342171990646</v>
      </c>
      <c r="T45" s="255"/>
      <c r="U45" s="256">
        <f t="shared" si="9"/>
        <v>100.15018630208333</v>
      </c>
      <c r="X45" s="170" t="e">
        <f t="shared" si="7"/>
        <v>#DIV/0!</v>
      </c>
      <c r="Y45" s="248">
        <f t="shared" si="5"/>
        <v>109.91976323343755</v>
      </c>
      <c r="Z45" s="170" t="e">
        <f t="shared" si="8"/>
        <v>#DIV/0!</v>
      </c>
      <c r="AA45" s="170">
        <f t="shared" si="6"/>
        <v>106.72155918924642</v>
      </c>
      <c r="AB45" s="249">
        <f t="shared" si="2"/>
        <v>3.0207655226878272</v>
      </c>
      <c r="AC45" s="171">
        <f t="shared" si="3"/>
        <v>3.0206320090016643</v>
      </c>
      <c r="AD45" s="171">
        <f t="shared" si="4"/>
        <v>3.1711450899605995</v>
      </c>
    </row>
    <row r="46" spans="1:30" s="274" customFormat="1" ht="30.75" customHeight="1">
      <c r="A46" s="270">
        <v>33</v>
      </c>
      <c r="B46" s="271" t="s">
        <v>250</v>
      </c>
      <c r="C46" s="273" t="s">
        <v>226</v>
      </c>
      <c r="D46" s="253"/>
      <c r="E46" s="253">
        <v>580</v>
      </c>
      <c r="F46" s="253"/>
      <c r="G46" s="253">
        <v>55.063643999999996</v>
      </c>
      <c r="H46" s="253"/>
      <c r="I46" s="253">
        <v>590</v>
      </c>
      <c r="J46" s="253"/>
      <c r="K46" s="253">
        <v>42.606335999999999</v>
      </c>
      <c r="L46" s="253"/>
      <c r="M46" s="253">
        <v>54.148642000000002</v>
      </c>
      <c r="N46" s="253"/>
      <c r="O46" s="253">
        <v>547.60680400000001</v>
      </c>
      <c r="P46" s="253"/>
      <c r="Q46" s="253">
        <v>503.702946</v>
      </c>
      <c r="R46" s="255"/>
      <c r="S46" s="255">
        <f t="shared" si="0"/>
        <v>101.68979676350884</v>
      </c>
      <c r="T46" s="255"/>
      <c r="U46" s="256">
        <f t="shared" si="9"/>
        <v>129.23815838095067</v>
      </c>
      <c r="X46" s="170" t="e">
        <f t="shared" si="7"/>
        <v>#DIV/0!</v>
      </c>
      <c r="Y46" s="248">
        <f t="shared" si="5"/>
        <v>105.91541152582174</v>
      </c>
      <c r="Z46" s="170" t="e">
        <f t="shared" si="8"/>
        <v>#DIV/0!</v>
      </c>
      <c r="AA46" s="170">
        <f t="shared" si="6"/>
        <v>108.71622021444362</v>
      </c>
      <c r="AB46" s="249">
        <f t="shared" si="2"/>
        <v>0.31855345511980721</v>
      </c>
      <c r="AC46" s="171">
        <f t="shared" si="3"/>
        <v>0.33058241695421803</v>
      </c>
      <c r="AD46" s="171">
        <f t="shared" si="4"/>
        <v>0.34068723386551231</v>
      </c>
    </row>
    <row r="47" spans="1:30" s="247" customFormat="1" ht="18.75" customHeight="1">
      <c r="A47" s="276">
        <v>34</v>
      </c>
      <c r="B47" s="269" t="s">
        <v>251</v>
      </c>
      <c r="C47" s="252" t="s">
        <v>230</v>
      </c>
      <c r="D47" s="253">
        <v>12200</v>
      </c>
      <c r="E47" s="253">
        <v>6300</v>
      </c>
      <c r="F47" s="253">
        <v>1400</v>
      </c>
      <c r="G47" s="253">
        <v>536.11136892066634</v>
      </c>
      <c r="H47" s="253">
        <v>13700</v>
      </c>
      <c r="I47" s="253">
        <v>8967.0385028221681</v>
      </c>
      <c r="J47" s="253">
        <v>1045.2550000000001</v>
      </c>
      <c r="K47" s="253">
        <v>640.44386499999996</v>
      </c>
      <c r="L47" s="253">
        <v>1785.2360000000001</v>
      </c>
      <c r="M47" s="253">
        <v>677.85710600000004</v>
      </c>
      <c r="N47" s="253">
        <v>15661.946</v>
      </c>
      <c r="O47" s="253">
        <v>7492.3234910000001</v>
      </c>
      <c r="P47" s="253">
        <v>11768.867</v>
      </c>
      <c r="Q47" s="253">
        <v>7719.4777210000002</v>
      </c>
      <c r="R47" s="255">
        <f>F47/L47*100</f>
        <v>78.421004281786836</v>
      </c>
      <c r="S47" s="255">
        <f t="shared" si="0"/>
        <v>79.089141970382514</v>
      </c>
      <c r="T47" s="255">
        <f>F47/J47*100</f>
        <v>133.93860828218951</v>
      </c>
      <c r="U47" s="256">
        <f t="shared" si="9"/>
        <v>83.709345692719907</v>
      </c>
      <c r="X47" s="170">
        <f t="shared" si="7"/>
        <v>77.895811925286935</v>
      </c>
      <c r="Y47" s="248">
        <f t="shared" si="5"/>
        <v>84.086064991290698</v>
      </c>
      <c r="Z47" s="170">
        <f t="shared" si="8"/>
        <v>133.07947145634324</v>
      </c>
      <c r="AA47" s="170">
        <f t="shared" si="6"/>
        <v>97.057388618636054</v>
      </c>
      <c r="AB47" s="249">
        <f t="shared" si="2"/>
        <v>3.4601495987151476</v>
      </c>
      <c r="AC47" s="171">
        <f t="shared" si="3"/>
        <v>4.523008827073749</v>
      </c>
      <c r="AD47" s="171">
        <f t="shared" si="4"/>
        <v>5.2211874727727698</v>
      </c>
    </row>
    <row r="48" spans="1:30" s="247" customFormat="1" ht="18.75" customHeight="1">
      <c r="A48" s="268"/>
      <c r="B48" s="275" t="s">
        <v>252</v>
      </c>
      <c r="C48" s="252" t="s">
        <v>226</v>
      </c>
      <c r="D48" s="253">
        <f>+N48/N47*D47</f>
        <v>1298.9017584404901</v>
      </c>
      <c r="E48" s="253">
        <f>+M48/L48*D48</f>
        <v>351.91002689573696</v>
      </c>
      <c r="F48" s="253">
        <v>170</v>
      </c>
      <c r="G48" s="253">
        <v>48.571428571428619</v>
      </c>
      <c r="H48" s="253"/>
      <c r="I48" s="253"/>
      <c r="J48" s="253">
        <v>95.55</v>
      </c>
      <c r="K48" s="253">
        <v>42.94</v>
      </c>
      <c r="L48" s="253">
        <v>322.41300000000001</v>
      </c>
      <c r="M48" s="253">
        <v>87.350999999999999</v>
      </c>
      <c r="N48" s="253">
        <v>1667.4860000000001</v>
      </c>
      <c r="O48" s="253">
        <v>571.52199999999993</v>
      </c>
      <c r="P48" s="257">
        <v>578.57000000000005</v>
      </c>
      <c r="Q48" s="257">
        <v>288.87</v>
      </c>
      <c r="R48" s="255">
        <f>F48/L48*100</f>
        <v>52.727402431043416</v>
      </c>
      <c r="S48" s="255">
        <f t="shared" si="0"/>
        <v>55.604891267906055</v>
      </c>
      <c r="T48" s="255">
        <f>F48/J48*100</f>
        <v>177.91732077446363</v>
      </c>
      <c r="U48" s="256">
        <f t="shared" si="9"/>
        <v>113.11464501962885</v>
      </c>
      <c r="X48" s="170">
        <f t="shared" si="7"/>
        <v>77.895811925286935</v>
      </c>
      <c r="Y48" s="248">
        <f t="shared" si="5"/>
        <v>61.574187327125998</v>
      </c>
      <c r="Z48" s="170">
        <f t="shared" si="8"/>
        <v>288.20816841523066</v>
      </c>
      <c r="AA48" s="170">
        <f t="shared" si="6"/>
        <v>197.84747464257276</v>
      </c>
      <c r="AB48" s="249">
        <f t="shared" si="2"/>
        <v>0.19327957751541605</v>
      </c>
      <c r="AC48" s="171">
        <f t="shared" si="3"/>
        <v>0.34501967967240338</v>
      </c>
      <c r="AD48" s="171">
        <f t="shared" si="4"/>
        <v>0.19538166696910789</v>
      </c>
    </row>
    <row r="49" spans="1:30" s="247" customFormat="1" ht="18.75" customHeight="1">
      <c r="A49" s="268">
        <v>35</v>
      </c>
      <c r="B49" s="269" t="s">
        <v>253</v>
      </c>
      <c r="C49" s="252" t="s">
        <v>226</v>
      </c>
      <c r="D49" s="253"/>
      <c r="E49" s="253">
        <v>4200</v>
      </c>
      <c r="F49" s="253"/>
      <c r="G49" s="253">
        <v>250</v>
      </c>
      <c r="H49" s="253"/>
      <c r="I49" s="253">
        <v>3750</v>
      </c>
      <c r="J49" s="253"/>
      <c r="K49" s="253">
        <v>383.328844</v>
      </c>
      <c r="L49" s="253"/>
      <c r="M49" s="253">
        <v>277.103677</v>
      </c>
      <c r="N49" s="253"/>
      <c r="O49" s="253">
        <v>3810.8004390000001</v>
      </c>
      <c r="P49" s="253"/>
      <c r="Q49" s="253">
        <v>3229.2643499999999</v>
      </c>
      <c r="R49" s="255"/>
      <c r="S49" s="255">
        <f t="shared" si="0"/>
        <v>90.218939967368243</v>
      </c>
      <c r="T49" s="255"/>
      <c r="U49" s="256">
        <f t="shared" si="9"/>
        <v>65.218155094011138</v>
      </c>
      <c r="X49" s="170" t="e">
        <f t="shared" si="7"/>
        <v>#DIV/0!</v>
      </c>
      <c r="Y49" s="248">
        <f t="shared" si="5"/>
        <v>110.21306592223787</v>
      </c>
      <c r="Z49" s="170" t="e">
        <f t="shared" si="8"/>
        <v>#DIV/0!</v>
      </c>
      <c r="AA49" s="170">
        <f t="shared" si="6"/>
        <v>118.00831477299157</v>
      </c>
      <c r="AB49" s="249">
        <f t="shared" si="2"/>
        <v>2.3067663991434317</v>
      </c>
      <c r="AC49" s="171">
        <f t="shared" si="3"/>
        <v>2.3005258708487761</v>
      </c>
      <c r="AD49" s="171">
        <f t="shared" si="4"/>
        <v>2.1841626052788889</v>
      </c>
    </row>
    <row r="50" spans="1:30" s="247" customFormat="1" ht="18.75" customHeight="1">
      <c r="A50" s="268">
        <v>36</v>
      </c>
      <c r="B50" s="269" t="s">
        <v>254</v>
      </c>
      <c r="C50" s="252" t="s">
        <v>226</v>
      </c>
      <c r="D50" s="253">
        <v>1700</v>
      </c>
      <c r="E50" s="253">
        <f>O50/N50*D50</f>
        <v>4888.1504507262316</v>
      </c>
      <c r="F50" s="253">
        <v>160</v>
      </c>
      <c r="G50" s="253">
        <v>382.83926324566062</v>
      </c>
      <c r="H50" s="253"/>
      <c r="I50" s="253">
        <v>4020</v>
      </c>
      <c r="J50" s="253">
        <v>83.338999999999999</v>
      </c>
      <c r="K50" s="253">
        <v>304.27731499999999</v>
      </c>
      <c r="L50" s="253">
        <v>157.226</v>
      </c>
      <c r="M50" s="253">
        <v>379.29681900000003</v>
      </c>
      <c r="N50" s="253">
        <v>1473.289</v>
      </c>
      <c r="O50" s="253">
        <v>4236.2695819999999</v>
      </c>
      <c r="P50" s="253">
        <v>962.91600000000005</v>
      </c>
      <c r="Q50" s="253">
        <v>3431.1074979999999</v>
      </c>
      <c r="R50" s="255">
        <f>F50/L50*100</f>
        <v>101.76433923142483</v>
      </c>
      <c r="S50" s="255">
        <f t="shared" si="0"/>
        <v>100.93395042304864</v>
      </c>
      <c r="T50" s="255">
        <f>F50/J50*100</f>
        <v>191.98694488774763</v>
      </c>
      <c r="U50" s="256">
        <f t="shared" si="9"/>
        <v>125.81919333870178</v>
      </c>
      <c r="X50" s="170">
        <f t="shared" si="7"/>
        <v>115.38808746960032</v>
      </c>
      <c r="Y50" s="248">
        <f t="shared" si="5"/>
        <v>115.38808746960032</v>
      </c>
      <c r="Z50" s="170">
        <f t="shared" si="8"/>
        <v>153.0028579855356</v>
      </c>
      <c r="AA50" s="170">
        <f t="shared" si="6"/>
        <v>123.46653622684019</v>
      </c>
      <c r="AB50" s="249">
        <f t="shared" si="2"/>
        <v>2.6847193365935933</v>
      </c>
      <c r="AC50" s="171">
        <f t="shared" si="3"/>
        <v>2.5573755239301135</v>
      </c>
      <c r="AD50" s="171">
        <f t="shared" si="4"/>
        <v>2.3206823225307058</v>
      </c>
    </row>
    <row r="51" spans="1:30" s="247" customFormat="1" ht="28.5" customHeight="1">
      <c r="A51" s="268">
        <v>37</v>
      </c>
      <c r="B51" s="269" t="s">
        <v>255</v>
      </c>
      <c r="C51" s="252" t="s">
        <v>65</v>
      </c>
      <c r="D51" s="253"/>
      <c r="E51" s="253">
        <v>740</v>
      </c>
      <c r="F51" s="253"/>
      <c r="G51" s="253">
        <v>70</v>
      </c>
      <c r="H51" s="253"/>
      <c r="I51" s="253">
        <v>680</v>
      </c>
      <c r="J51" s="253"/>
      <c r="K51" s="253">
        <v>55.562899000000002</v>
      </c>
      <c r="L51" s="253"/>
      <c r="M51" s="253">
        <v>67.503836000000007</v>
      </c>
      <c r="N51" s="253"/>
      <c r="O51" s="253">
        <v>718.55210299999999</v>
      </c>
      <c r="P51" s="253"/>
      <c r="Q51" s="253">
        <v>607.01578500000005</v>
      </c>
      <c r="R51" s="255"/>
      <c r="S51" s="255">
        <f t="shared" si="0"/>
        <v>103.69781059553414</v>
      </c>
      <c r="T51" s="255"/>
      <c r="U51" s="256">
        <f t="shared" si="9"/>
        <v>125.98334726919127</v>
      </c>
      <c r="X51" s="170" t="e">
        <f t="shared" si="7"/>
        <v>#DIV/0!</v>
      </c>
      <c r="Y51" s="248">
        <f t="shared" si="5"/>
        <v>102.98487707578249</v>
      </c>
      <c r="Z51" s="170" t="e">
        <f t="shared" si="8"/>
        <v>#DIV/0!</v>
      </c>
      <c r="AA51" s="170">
        <f t="shared" si="6"/>
        <v>118.374533373955</v>
      </c>
      <c r="AB51" s="249">
        <f t="shared" si="2"/>
        <v>0.40643027032527129</v>
      </c>
      <c r="AC51" s="171">
        <f t="shared" si="3"/>
        <v>0.43377965573502297</v>
      </c>
      <c r="AD51" s="171">
        <f t="shared" si="4"/>
        <v>0.41056446134891689</v>
      </c>
    </row>
    <row r="52" spans="1:30" s="247" customFormat="1" ht="27.75" customHeight="1">
      <c r="A52" s="268">
        <v>38</v>
      </c>
      <c r="B52" s="271" t="s">
        <v>256</v>
      </c>
      <c r="C52" s="273" t="s">
        <v>226</v>
      </c>
      <c r="D52" s="253"/>
      <c r="E52" s="253">
        <v>25500</v>
      </c>
      <c r="F52" s="253"/>
      <c r="G52" s="253">
        <v>2100</v>
      </c>
      <c r="H52" s="253"/>
      <c r="I52" s="253">
        <v>22000</v>
      </c>
      <c r="J52" s="253"/>
      <c r="K52" s="253">
        <v>1936.1555619999999</v>
      </c>
      <c r="L52" s="253"/>
      <c r="M52" s="253">
        <v>1759.9066929999999</v>
      </c>
      <c r="N52" s="253"/>
      <c r="O52" s="253">
        <v>23125.305919999999</v>
      </c>
      <c r="P52" s="253"/>
      <c r="Q52" s="253">
        <v>18745.798353999999</v>
      </c>
      <c r="R52" s="255"/>
      <c r="S52" s="255">
        <f t="shared" si="0"/>
        <v>119.32450784764417</v>
      </c>
      <c r="T52" s="255"/>
      <c r="U52" s="256">
        <f t="shared" si="9"/>
        <v>108.46235918309957</v>
      </c>
      <c r="X52" s="170" t="e">
        <f t="shared" si="7"/>
        <v>#DIV/0!</v>
      </c>
      <c r="Y52" s="248">
        <f t="shared" si="5"/>
        <v>110.26881152714283</v>
      </c>
      <c r="Z52" s="170" t="e">
        <f t="shared" si="8"/>
        <v>#DIV/0!</v>
      </c>
      <c r="AA52" s="170">
        <f t="shared" si="6"/>
        <v>123.36260896066608</v>
      </c>
      <c r="AB52" s="249">
        <f t="shared" si="2"/>
        <v>14.005367423370835</v>
      </c>
      <c r="AC52" s="171">
        <f t="shared" si="3"/>
        <v>13.960417343242664</v>
      </c>
      <c r="AD52" s="171">
        <f t="shared" si="4"/>
        <v>12.679009004297015</v>
      </c>
    </row>
    <row r="53" spans="1:30" s="247" customFormat="1" ht="27.75" customHeight="1">
      <c r="A53" s="268">
        <v>39</v>
      </c>
      <c r="B53" s="271" t="s">
        <v>155</v>
      </c>
      <c r="C53" s="252"/>
      <c r="D53" s="253"/>
      <c r="E53" s="253">
        <v>30300</v>
      </c>
      <c r="F53" s="253"/>
      <c r="G53" s="253">
        <v>2400</v>
      </c>
      <c r="H53" s="253"/>
      <c r="I53" s="253">
        <v>26200</v>
      </c>
      <c r="J53" s="253"/>
      <c r="K53" s="253">
        <v>2502.4044570000001</v>
      </c>
      <c r="L53" s="253"/>
      <c r="M53" s="253">
        <v>2521.6456990000001</v>
      </c>
      <c r="N53" s="253"/>
      <c r="O53" s="253">
        <v>27593.978107999999</v>
      </c>
      <c r="P53" s="253"/>
      <c r="Q53" s="253">
        <v>22424.061653000001</v>
      </c>
      <c r="R53" s="255"/>
      <c r="S53" s="255">
        <f t="shared" si="0"/>
        <v>95.175940099426313</v>
      </c>
      <c r="T53" s="255"/>
      <c r="U53" s="256">
        <f t="shared" si="9"/>
        <v>95.907757568384156</v>
      </c>
      <c r="X53" s="170" t="e">
        <f t="shared" si="7"/>
        <v>#DIV/0!</v>
      </c>
      <c r="Y53" s="248">
        <f t="shared" si="5"/>
        <v>109.80656678572733</v>
      </c>
      <c r="Z53" s="170" t="e">
        <f t="shared" si="8"/>
        <v>#DIV/0!</v>
      </c>
      <c r="AA53" s="170">
        <f t="shared" si="6"/>
        <v>123.0552186976722</v>
      </c>
      <c r="AB53" s="249">
        <f t="shared" si="2"/>
        <v>16.641671879534758</v>
      </c>
      <c r="AC53" s="171">
        <f t="shared" si="3"/>
        <v>16.658091005612157</v>
      </c>
      <c r="AD53" s="171">
        <f t="shared" si="4"/>
        <v>15.166858953789555</v>
      </c>
    </row>
    <row r="54" spans="1:30" s="247" customFormat="1" ht="18.75" customHeight="1">
      <c r="A54" s="268">
        <v>40</v>
      </c>
      <c r="B54" s="271" t="s">
        <v>257</v>
      </c>
      <c r="C54" s="252" t="s">
        <v>226</v>
      </c>
      <c r="D54" s="253"/>
      <c r="E54" s="253">
        <v>1100</v>
      </c>
      <c r="F54" s="253"/>
      <c r="G54" s="253">
        <v>85</v>
      </c>
      <c r="H54" s="253"/>
      <c r="I54" s="253">
        <v>1090</v>
      </c>
      <c r="J54" s="253"/>
      <c r="K54" s="253">
        <v>84.803745000000006</v>
      </c>
      <c r="L54" s="253"/>
      <c r="M54" s="253">
        <v>87.872121000000007</v>
      </c>
      <c r="N54" s="253"/>
      <c r="O54" s="253">
        <v>997.67301099999997</v>
      </c>
      <c r="P54" s="253"/>
      <c r="Q54" s="253">
        <v>909.26890700000001</v>
      </c>
      <c r="R54" s="255"/>
      <c r="S54" s="255">
        <f t="shared" si="0"/>
        <v>96.731476414459138</v>
      </c>
      <c r="T54" s="255"/>
      <c r="U54" s="256">
        <f t="shared" si="9"/>
        <v>100.23142256276536</v>
      </c>
      <c r="X54" s="170" t="e">
        <f t="shared" si="7"/>
        <v>#DIV/0!</v>
      </c>
      <c r="Y54" s="248">
        <f t="shared" si="5"/>
        <v>110.25656581583121</v>
      </c>
      <c r="Z54" s="170" t="e">
        <f t="shared" si="8"/>
        <v>#DIV/0!</v>
      </c>
      <c r="AA54" s="170">
        <f t="shared" si="6"/>
        <v>109.72254778750505</v>
      </c>
      <c r="AB54" s="249">
        <f t="shared" si="2"/>
        <v>0.60415310453756543</v>
      </c>
      <c r="AC54" s="171">
        <f t="shared" si="3"/>
        <v>0.60228096673972686</v>
      </c>
      <c r="AD54" s="171">
        <f t="shared" si="4"/>
        <v>0.61499800869885668</v>
      </c>
    </row>
    <row r="55" spans="1:30" s="274" customFormat="1" ht="26.4">
      <c r="A55" s="270">
        <v>41</v>
      </c>
      <c r="B55" s="277" t="s">
        <v>258</v>
      </c>
      <c r="C55" s="273"/>
      <c r="D55" s="253">
        <f>140000-D70</f>
        <v>88000</v>
      </c>
      <c r="E55" s="253">
        <f>3800-E70</f>
        <v>3200</v>
      </c>
      <c r="F55" s="253">
        <f>7000-F70</f>
        <v>3500</v>
      </c>
      <c r="G55" s="253">
        <f>175.338722560976-G70</f>
        <v>98.544979134343265</v>
      </c>
      <c r="H55" s="253">
        <v>45000</v>
      </c>
      <c r="I55" s="253">
        <v>1410</v>
      </c>
      <c r="J55" s="253">
        <f>9546-J70</f>
        <v>3895</v>
      </c>
      <c r="K55" s="253">
        <f>184.733655-K70</f>
        <v>129.06465500000002</v>
      </c>
      <c r="L55" s="253">
        <f>14468-L70</f>
        <v>8949</v>
      </c>
      <c r="M55" s="253">
        <f>397.10554-M70</f>
        <v>344.62954000000008</v>
      </c>
      <c r="N55" s="253">
        <f>125663-N70</f>
        <v>74209</v>
      </c>
      <c r="O55" s="253">
        <f>2985.16882-O70</f>
        <v>2450.1049249999996</v>
      </c>
      <c r="P55" s="253">
        <f>70956-P70</f>
        <v>39390</v>
      </c>
      <c r="Q55" s="253">
        <f>1581.666079-Q70</f>
        <v>1218.4534490000001</v>
      </c>
      <c r="R55" s="255">
        <f>F55/L55*100</f>
        <v>39.110515141356579</v>
      </c>
      <c r="S55" s="255">
        <f t="shared" si="0"/>
        <v>28.594466723410665</v>
      </c>
      <c r="T55" s="255">
        <f>F55/J55*100</f>
        <v>89.858793324775348</v>
      </c>
      <c r="U55" s="256">
        <f t="shared" si="9"/>
        <v>76.353188356907822</v>
      </c>
      <c r="X55" s="170">
        <f t="shared" si="7"/>
        <v>118.58399924537454</v>
      </c>
      <c r="Y55" s="248">
        <f t="shared" si="5"/>
        <v>130.60665146820193</v>
      </c>
      <c r="Z55" s="170">
        <f t="shared" si="8"/>
        <v>188.39553186087838</v>
      </c>
      <c r="AA55" s="170">
        <f t="shared" si="6"/>
        <v>201.08317859913575</v>
      </c>
      <c r="AB55" s="249">
        <f t="shared" si="2"/>
        <v>1.7575363041092813</v>
      </c>
      <c r="AC55" s="171">
        <f t="shared" si="3"/>
        <v>1.4790933969073419</v>
      </c>
      <c r="AD55" s="171">
        <f t="shared" si="4"/>
        <v>0.82411972856260218</v>
      </c>
    </row>
    <row r="56" spans="1:30" s="247" customFormat="1" ht="29.25" customHeight="1">
      <c r="A56" s="268">
        <v>42</v>
      </c>
      <c r="B56" s="271" t="s">
        <v>259</v>
      </c>
      <c r="C56" s="252"/>
      <c r="D56" s="253"/>
      <c r="E56" s="253">
        <v>2500</v>
      </c>
      <c r="F56" s="253"/>
      <c r="G56" s="253">
        <v>100</v>
      </c>
      <c r="H56" s="253"/>
      <c r="I56" s="253">
        <v>890</v>
      </c>
      <c r="J56" s="253"/>
      <c r="K56" s="253">
        <v>519.88736900000004</v>
      </c>
      <c r="L56" s="253"/>
      <c r="M56" s="253">
        <v>167.09032300000001</v>
      </c>
      <c r="N56" s="253"/>
      <c r="O56" s="253">
        <v>2196.1904960000002</v>
      </c>
      <c r="P56" s="253"/>
      <c r="Q56" s="253">
        <v>738.65391999999997</v>
      </c>
      <c r="R56" s="255"/>
      <c r="S56" s="255">
        <f t="shared" si="0"/>
        <v>59.847870423950276</v>
      </c>
      <c r="T56" s="255"/>
      <c r="U56" s="256">
        <f t="shared" si="9"/>
        <v>19.234935480804111</v>
      </c>
      <c r="X56" s="170" t="e">
        <f t="shared" si="7"/>
        <v>#DIV/0!</v>
      </c>
      <c r="Y56" s="248">
        <f t="shared" si="5"/>
        <v>113.8334768570094</v>
      </c>
      <c r="Z56" s="170" t="e">
        <f t="shared" si="8"/>
        <v>#DIV/0!</v>
      </c>
      <c r="AA56" s="170">
        <f t="shared" si="6"/>
        <v>297.32333864822652</v>
      </c>
      <c r="AB56" s="249">
        <f t="shared" si="2"/>
        <v>1.3730752375853761</v>
      </c>
      <c r="AC56" s="171">
        <f t="shared" si="3"/>
        <v>1.3258088777501074</v>
      </c>
      <c r="AD56" s="171">
        <f t="shared" si="4"/>
        <v>0.49959993839050804</v>
      </c>
    </row>
    <row r="57" spans="1:30" s="274" customFormat="1" ht="39.6">
      <c r="A57" s="270">
        <v>43</v>
      </c>
      <c r="B57" s="277" t="s">
        <v>260</v>
      </c>
      <c r="C57" s="273" t="s">
        <v>226</v>
      </c>
      <c r="D57" s="253"/>
      <c r="E57" s="253">
        <f>12000-E69</f>
        <v>10700</v>
      </c>
      <c r="F57" s="253"/>
      <c r="G57" s="253">
        <f>950-G69</f>
        <v>800</v>
      </c>
      <c r="H57" s="253"/>
      <c r="I57" s="253">
        <v>8510</v>
      </c>
      <c r="J57" s="253"/>
      <c r="K57" s="253">
        <f>924.208221-K69</f>
        <v>763.82822099999998</v>
      </c>
      <c r="L57" s="253"/>
      <c r="M57" s="253">
        <f>647.455375-M69</f>
        <v>513.69937500000003</v>
      </c>
      <c r="N57" s="253"/>
      <c r="O57" s="253">
        <f>10595.433657-O69</f>
        <v>9355.207656999999</v>
      </c>
      <c r="P57" s="253"/>
      <c r="Q57" s="253">
        <f>8490.250061-Q69</f>
        <v>7335.6800610000009</v>
      </c>
      <c r="R57" s="255"/>
      <c r="S57" s="255">
        <f t="shared" si="0"/>
        <v>155.73310752032742</v>
      </c>
      <c r="T57" s="255"/>
      <c r="U57" s="256">
        <f t="shared" si="9"/>
        <v>104.73559080504306</v>
      </c>
      <c r="X57" s="170" t="e">
        <f t="shared" si="7"/>
        <v>#DIV/0!</v>
      </c>
      <c r="Y57" s="248">
        <f t="shared" si="5"/>
        <v>114.37479949462977</v>
      </c>
      <c r="Z57" s="170" t="e">
        <f t="shared" si="8"/>
        <v>#DIV/0!</v>
      </c>
      <c r="AA57" s="170">
        <f t="shared" si="6"/>
        <v>127.53020277883678</v>
      </c>
      <c r="AB57" s="249">
        <f t="shared" si="2"/>
        <v>5.8767620168654098</v>
      </c>
      <c r="AC57" s="171">
        <f t="shared" si="3"/>
        <v>5.6476054274147893</v>
      </c>
      <c r="AD57" s="171">
        <f t="shared" si="4"/>
        <v>4.9616000230907575</v>
      </c>
    </row>
    <row r="58" spans="1:30" s="247" customFormat="1" ht="20.25" customHeight="1">
      <c r="A58" s="278" t="s">
        <v>64</v>
      </c>
      <c r="B58" s="279" t="s">
        <v>261</v>
      </c>
      <c r="C58" s="261"/>
      <c r="D58" s="262"/>
      <c r="E58" s="262">
        <f>SUM(E59:E66)</f>
        <v>7442.8824516530385</v>
      </c>
      <c r="F58" s="262"/>
      <c r="G58" s="262">
        <f>SUM(G59:G66)</f>
        <v>574.39950085756004</v>
      </c>
      <c r="H58" s="262"/>
      <c r="I58" s="262">
        <f>SUM(I59:I66)</f>
        <v>7108.1049018854792</v>
      </c>
      <c r="J58" s="262"/>
      <c r="K58" s="262">
        <f>SUM(K59:K66)</f>
        <v>502.99640099999999</v>
      </c>
      <c r="L58" s="262"/>
      <c r="M58" s="262">
        <f>SUM(M59:M66)</f>
        <v>640.37776199999996</v>
      </c>
      <c r="N58" s="262"/>
      <c r="O58" s="262">
        <f>SUM(O59:O66)</f>
        <v>6788.5132530000001</v>
      </c>
      <c r="P58" s="262"/>
      <c r="Q58" s="262">
        <f>SUM(Q59:Q66)</f>
        <v>6233.6452809999992</v>
      </c>
      <c r="R58" s="262"/>
      <c r="S58" s="263">
        <f t="shared" si="0"/>
        <v>89.696978087374632</v>
      </c>
      <c r="T58" s="262"/>
      <c r="U58" s="264">
        <f t="shared" si="9"/>
        <v>114.19554885792513</v>
      </c>
      <c r="X58" s="170" t="e">
        <f t="shared" si="7"/>
        <v>#DIV/0!</v>
      </c>
      <c r="Y58" s="248">
        <f t="shared" si="5"/>
        <v>109.63935952196687</v>
      </c>
      <c r="Z58" s="170" t="e">
        <f t="shared" si="8"/>
        <v>#DIV/0!</v>
      </c>
      <c r="AA58" s="170">
        <f t="shared" si="6"/>
        <v>108.90117975899631</v>
      </c>
      <c r="AB58" s="249">
        <f t="shared" si="2"/>
        <v>4.087855036249409</v>
      </c>
      <c r="AC58" s="171">
        <f t="shared" si="3"/>
        <v>4.0981286249731861</v>
      </c>
      <c r="AD58" s="171">
        <f t="shared" si="4"/>
        <v>4.2162218516837777</v>
      </c>
    </row>
    <row r="59" spans="1:30" s="247" customFormat="1" ht="18.75" customHeight="1">
      <c r="A59" s="268">
        <v>1</v>
      </c>
      <c r="B59" s="269" t="s">
        <v>137</v>
      </c>
      <c r="C59" s="273" t="s">
        <v>226</v>
      </c>
      <c r="D59" s="253"/>
      <c r="E59" s="253">
        <v>700</v>
      </c>
      <c r="F59" s="253"/>
      <c r="G59" s="253">
        <v>59.979407999999999</v>
      </c>
      <c r="H59" s="253"/>
      <c r="I59" s="253">
        <v>590</v>
      </c>
      <c r="J59" s="253"/>
      <c r="K59" s="253">
        <v>43.790163999999997</v>
      </c>
      <c r="L59" s="253"/>
      <c r="M59" s="253">
        <v>57.503518</v>
      </c>
      <c r="N59" s="253"/>
      <c r="O59" s="253">
        <v>622.41885000000002</v>
      </c>
      <c r="P59" s="280"/>
      <c r="Q59" s="280">
        <v>521.87963300000001</v>
      </c>
      <c r="R59" s="281"/>
      <c r="S59" s="281">
        <f t="shared" si="0"/>
        <v>104.30563222236246</v>
      </c>
      <c r="T59" s="281"/>
      <c r="U59" s="282">
        <f t="shared" si="9"/>
        <v>136.97004651546865</v>
      </c>
      <c r="X59" s="170" t="e">
        <f t="shared" si="7"/>
        <v>#DIV/0!</v>
      </c>
      <c r="Y59" s="248">
        <f t="shared" si="5"/>
        <v>112.46446022642147</v>
      </c>
      <c r="Z59" s="170" t="e">
        <f t="shared" si="8"/>
        <v>#DIV/0!</v>
      </c>
      <c r="AA59" s="170">
        <f t="shared" si="6"/>
        <v>119.26482863913566</v>
      </c>
      <c r="AB59" s="249">
        <f t="shared" si="2"/>
        <v>0.38446106652390533</v>
      </c>
      <c r="AC59" s="171">
        <f t="shared" si="3"/>
        <v>0.37574538206589725</v>
      </c>
      <c r="AD59" s="171">
        <f t="shared" si="4"/>
        <v>0.35298131565329127</v>
      </c>
    </row>
    <row r="60" spans="1:30" ht="26.25" customHeight="1">
      <c r="A60" s="268">
        <v>2</v>
      </c>
      <c r="B60" s="269" t="s">
        <v>186</v>
      </c>
      <c r="C60" s="252"/>
      <c r="D60" s="253"/>
      <c r="E60" s="253">
        <v>250</v>
      </c>
      <c r="F60" s="253"/>
      <c r="G60" s="253">
        <v>35</v>
      </c>
      <c r="H60" s="253"/>
      <c r="I60" s="253">
        <v>260</v>
      </c>
      <c r="J60" s="253"/>
      <c r="K60" s="253">
        <v>21.164518999999999</v>
      </c>
      <c r="L60" s="253"/>
      <c r="M60" s="253">
        <v>35.926617</v>
      </c>
      <c r="N60" s="253"/>
      <c r="O60" s="253">
        <v>223.456805</v>
      </c>
      <c r="P60" s="280"/>
      <c r="Q60" s="280">
        <v>226.55552399999999</v>
      </c>
      <c r="R60" s="255"/>
      <c r="S60" s="281">
        <f t="shared" si="0"/>
        <v>97.420806417704171</v>
      </c>
      <c r="T60" s="255"/>
      <c r="U60" s="282">
        <f t="shared" si="9"/>
        <v>165.37111001672187</v>
      </c>
      <c r="X60" s="170" t="e">
        <f t="shared" si="7"/>
        <v>#DIV/0!</v>
      </c>
      <c r="Y60" s="248">
        <f t="shared" si="5"/>
        <v>111.87844559041287</v>
      </c>
      <c r="Z60" s="170" t="e">
        <f t="shared" si="8"/>
        <v>#DIV/0!</v>
      </c>
      <c r="AA60" s="170">
        <f t="shared" si="6"/>
        <v>98.632247430877044</v>
      </c>
      <c r="AB60" s="249">
        <f t="shared" si="2"/>
        <v>0.13730752375853761</v>
      </c>
      <c r="AC60" s="171">
        <f t="shared" si="3"/>
        <v>0.13489768597135143</v>
      </c>
      <c r="AD60" s="171">
        <f t="shared" si="4"/>
        <v>0.15323431280569019</v>
      </c>
    </row>
    <row r="61" spans="1:30" s="284" customFormat="1" ht="18.75" customHeight="1">
      <c r="A61" s="270">
        <v>3</v>
      </c>
      <c r="B61" s="271" t="s">
        <v>262</v>
      </c>
      <c r="C61" s="273" t="s">
        <v>226</v>
      </c>
      <c r="D61" s="253"/>
      <c r="E61" s="253">
        <v>620</v>
      </c>
      <c r="F61" s="253"/>
      <c r="G61" s="253">
        <v>55</v>
      </c>
      <c r="H61" s="253"/>
      <c r="I61" s="253">
        <v>580</v>
      </c>
      <c r="J61" s="253"/>
      <c r="K61" s="253">
        <v>48.554510999999998</v>
      </c>
      <c r="L61" s="253"/>
      <c r="M61" s="253">
        <v>59.281269999999999</v>
      </c>
      <c r="N61" s="253"/>
      <c r="O61" s="253">
        <v>564.38687000000004</v>
      </c>
      <c r="P61" s="283"/>
      <c r="Q61" s="283">
        <v>507.27701500000001</v>
      </c>
      <c r="R61" s="255"/>
      <c r="S61" s="281">
        <f t="shared" si="0"/>
        <v>92.77803933687656</v>
      </c>
      <c r="T61" s="255"/>
      <c r="U61" s="282">
        <f t="shared" si="9"/>
        <v>113.27474804555236</v>
      </c>
      <c r="X61" s="170" t="e">
        <f t="shared" si="7"/>
        <v>#DIV/0!</v>
      </c>
      <c r="Y61" s="248">
        <f t="shared" si="5"/>
        <v>109.85372498123493</v>
      </c>
      <c r="Z61" s="170" t="e">
        <f t="shared" si="8"/>
        <v>#DIV/0!</v>
      </c>
      <c r="AA61" s="170">
        <f t="shared" si="6"/>
        <v>111.25811998400914</v>
      </c>
      <c r="AB61" s="249">
        <f t="shared" si="2"/>
        <v>0.34052265892117328</v>
      </c>
      <c r="AC61" s="171">
        <f t="shared" si="3"/>
        <v>0.3407123034611273</v>
      </c>
      <c r="AD61" s="171">
        <f t="shared" si="4"/>
        <v>0.34310461039849466</v>
      </c>
    </row>
    <row r="62" spans="1:30" s="284" customFormat="1" ht="26.25" customHeight="1">
      <c r="A62" s="270">
        <v>4</v>
      </c>
      <c r="B62" s="271" t="s">
        <v>263</v>
      </c>
      <c r="C62" s="273" t="s">
        <v>226</v>
      </c>
      <c r="D62" s="253"/>
      <c r="E62" s="253">
        <v>670</v>
      </c>
      <c r="F62" s="253"/>
      <c r="G62" s="253">
        <v>50</v>
      </c>
      <c r="H62" s="253"/>
      <c r="I62" s="253">
        <v>640</v>
      </c>
      <c r="J62" s="253"/>
      <c r="K62" s="253">
        <v>49.942976999999999</v>
      </c>
      <c r="L62" s="253"/>
      <c r="M62" s="253">
        <v>55.33381</v>
      </c>
      <c r="N62" s="253"/>
      <c r="O62" s="253">
        <v>609.21183199999996</v>
      </c>
      <c r="P62" s="283"/>
      <c r="Q62" s="283">
        <v>563.77527599999996</v>
      </c>
      <c r="R62" s="255"/>
      <c r="S62" s="281">
        <f t="shared" si="0"/>
        <v>90.360667374973815</v>
      </c>
      <c r="T62" s="255"/>
      <c r="U62" s="282">
        <f t="shared" si="9"/>
        <v>100.11417621340435</v>
      </c>
      <c r="X62" s="170" t="e">
        <f t="shared" si="7"/>
        <v>#DIV/0!</v>
      </c>
      <c r="Y62" s="248">
        <f t="shared" si="5"/>
        <v>109.97816601828573</v>
      </c>
      <c r="Z62" s="170" t="e">
        <f t="shared" si="8"/>
        <v>#DIV/0!</v>
      </c>
      <c r="AA62" s="170">
        <f t="shared" si="6"/>
        <v>108.05933816792633</v>
      </c>
      <c r="AB62" s="249">
        <f t="shared" si="2"/>
        <v>0.36798416367288078</v>
      </c>
      <c r="AC62" s="171">
        <f t="shared" si="3"/>
        <v>0.36777249367352094</v>
      </c>
      <c r="AD62" s="171">
        <f t="shared" si="4"/>
        <v>0.38131807810035268</v>
      </c>
    </row>
    <row r="63" spans="1:30" s="247" customFormat="1" ht="18.75" customHeight="1">
      <c r="A63" s="268">
        <v>6</v>
      </c>
      <c r="B63" s="269" t="s">
        <v>264</v>
      </c>
      <c r="C63" s="252" t="s">
        <v>226</v>
      </c>
      <c r="D63" s="253">
        <v>3400</v>
      </c>
      <c r="E63" s="253">
        <f>O63/N63*D63</f>
        <v>862.88245165303863</v>
      </c>
      <c r="F63" s="253">
        <v>250</v>
      </c>
      <c r="G63" s="253">
        <v>44.42009285756</v>
      </c>
      <c r="H63" s="253">
        <v>3888</v>
      </c>
      <c r="I63" s="253">
        <v>1430.1049018854792</v>
      </c>
      <c r="J63" s="253">
        <v>177.44300000000001</v>
      </c>
      <c r="K63" s="253">
        <v>56.460954000000001</v>
      </c>
      <c r="L63" s="253">
        <v>265.35599999999999</v>
      </c>
      <c r="M63" s="253">
        <v>46.582585000000002</v>
      </c>
      <c r="N63" s="253">
        <v>3185.9810000000002</v>
      </c>
      <c r="O63" s="253">
        <v>808.56679299999996</v>
      </c>
      <c r="P63" s="280">
        <v>3375.56</v>
      </c>
      <c r="Q63" s="280">
        <v>1241.5641760000001</v>
      </c>
      <c r="R63" s="255"/>
      <c r="S63" s="281">
        <f t="shared" si="0"/>
        <v>95.357724045498969</v>
      </c>
      <c r="T63" s="255">
        <f>F63/J63*100</f>
        <v>140.89031407268811</v>
      </c>
      <c r="U63" s="282">
        <f t="shared" si="9"/>
        <v>78.674003378618067</v>
      </c>
      <c r="X63" s="170">
        <f t="shared" si="7"/>
        <v>106.71752279753079</v>
      </c>
      <c r="Y63" s="248">
        <f t="shared" si="5"/>
        <v>106.71752279753079</v>
      </c>
      <c r="Z63" s="170">
        <f t="shared" si="8"/>
        <v>94.383776321558514</v>
      </c>
      <c r="AA63" s="170">
        <f t="shared" si="6"/>
        <v>65.12484885034246</v>
      </c>
      <c r="AB63" s="249">
        <f t="shared" si="2"/>
        <v>0.47392101092469913</v>
      </c>
      <c r="AC63" s="171">
        <f t="shared" si="3"/>
        <v>0.48812024019128308</v>
      </c>
      <c r="AD63" s="171">
        <f t="shared" si="4"/>
        <v>0.83975102418391268</v>
      </c>
    </row>
    <row r="64" spans="1:30" s="247" customFormat="1" ht="25.5" customHeight="1">
      <c r="A64" s="268">
        <v>7</v>
      </c>
      <c r="B64" s="269" t="s">
        <v>265</v>
      </c>
      <c r="C64" s="252" t="s">
        <v>226</v>
      </c>
      <c r="D64" s="253"/>
      <c r="E64" s="253">
        <v>620</v>
      </c>
      <c r="F64" s="253"/>
      <c r="G64" s="253">
        <v>40</v>
      </c>
      <c r="H64" s="253"/>
      <c r="I64" s="253">
        <v>688</v>
      </c>
      <c r="J64" s="253"/>
      <c r="K64" s="253">
        <v>40.214519000000003</v>
      </c>
      <c r="L64" s="253"/>
      <c r="M64" s="253">
        <v>46.278821000000001</v>
      </c>
      <c r="N64" s="253">
        <v>0</v>
      </c>
      <c r="O64" s="253">
        <v>581.44831699999997</v>
      </c>
      <c r="P64" s="280"/>
      <c r="Q64" s="280">
        <v>598.36477100000002</v>
      </c>
      <c r="R64" s="255"/>
      <c r="S64" s="281">
        <f t="shared" si="0"/>
        <v>86.432625411956792</v>
      </c>
      <c r="T64" s="255"/>
      <c r="U64" s="282">
        <f t="shared" si="9"/>
        <v>99.466563307645174</v>
      </c>
      <c r="X64" s="170" t="e">
        <f t="shared" si="7"/>
        <v>#DIV/0!</v>
      </c>
      <c r="Y64" s="248">
        <f t="shared" si="5"/>
        <v>106.63028542225534</v>
      </c>
      <c r="Z64" s="170" t="e">
        <f t="shared" si="8"/>
        <v>#DIV/0!</v>
      </c>
      <c r="AA64" s="170">
        <f t="shared" si="6"/>
        <v>97.172886035431389</v>
      </c>
      <c r="AB64" s="249">
        <f t="shared" si="2"/>
        <v>0.34052265892117328</v>
      </c>
      <c r="AC64" s="171">
        <f t="shared" si="3"/>
        <v>0.35101205566434546</v>
      </c>
      <c r="AD64" s="171">
        <f t="shared" si="4"/>
        <v>0.40471321498794788</v>
      </c>
    </row>
    <row r="65" spans="1:30" s="247" customFormat="1" ht="18.75" customHeight="1">
      <c r="A65" s="270">
        <v>8</v>
      </c>
      <c r="B65" s="277" t="s">
        <v>266</v>
      </c>
      <c r="C65" s="252" t="s">
        <v>226</v>
      </c>
      <c r="D65" s="253"/>
      <c r="E65" s="253">
        <v>3300</v>
      </c>
      <c r="F65" s="253"/>
      <c r="G65" s="253">
        <v>260</v>
      </c>
      <c r="H65" s="253"/>
      <c r="I65" s="253">
        <v>2470</v>
      </c>
      <c r="J65" s="253"/>
      <c r="K65" s="253">
        <v>210.03633600000001</v>
      </c>
      <c r="L65" s="253"/>
      <c r="M65" s="253">
        <v>307.21104800000001</v>
      </c>
      <c r="N65" s="253">
        <v>0</v>
      </c>
      <c r="O65" s="253">
        <v>3027.8935649999999</v>
      </c>
      <c r="P65" s="283"/>
      <c r="Q65" s="253">
        <v>2182.8809019999999</v>
      </c>
      <c r="R65" s="255"/>
      <c r="S65" s="281">
        <f t="shared" si="0"/>
        <v>84.632372986794408</v>
      </c>
      <c r="T65" s="281"/>
      <c r="U65" s="282">
        <f t="shared" si="9"/>
        <v>123.78810493056783</v>
      </c>
      <c r="X65" s="170" t="e">
        <f t="shared" si="7"/>
        <v>#DIV/0!</v>
      </c>
      <c r="Y65" s="248">
        <f t="shared" si="5"/>
        <v>108.98665785829893</v>
      </c>
      <c r="Z65" s="170" t="e">
        <f t="shared" si="8"/>
        <v>#DIV/0!</v>
      </c>
      <c r="AA65" s="170">
        <f t="shared" si="6"/>
        <v>138.71089174978727</v>
      </c>
      <c r="AB65" s="249">
        <f t="shared" si="2"/>
        <v>1.8124593136126965</v>
      </c>
      <c r="AC65" s="171">
        <f t="shared" si="3"/>
        <v>1.8278961577654604</v>
      </c>
      <c r="AD65" s="171">
        <f t="shared" si="4"/>
        <v>1.4764250681198803</v>
      </c>
    </row>
    <row r="66" spans="1:30" s="274" customFormat="1" ht="23.25" customHeight="1">
      <c r="A66" s="270">
        <v>9</v>
      </c>
      <c r="B66" s="271" t="s">
        <v>267</v>
      </c>
      <c r="C66" s="273" t="s">
        <v>226</v>
      </c>
      <c r="D66" s="253"/>
      <c r="E66" s="253">
        <v>420</v>
      </c>
      <c r="F66" s="253"/>
      <c r="G66" s="253">
        <v>30</v>
      </c>
      <c r="H66" s="253"/>
      <c r="I66" s="253">
        <v>450</v>
      </c>
      <c r="J66" s="253"/>
      <c r="K66" s="253">
        <v>32.832420999999997</v>
      </c>
      <c r="L66" s="253"/>
      <c r="M66" s="253">
        <v>32.260092999999998</v>
      </c>
      <c r="N66" s="253">
        <v>0</v>
      </c>
      <c r="O66" s="253">
        <v>351.13022100000001</v>
      </c>
      <c r="P66" s="283"/>
      <c r="Q66" s="283">
        <v>391.347984</v>
      </c>
      <c r="R66" s="255"/>
      <c r="S66" s="281">
        <f t="shared" si="0"/>
        <v>92.994152248724149</v>
      </c>
      <c r="T66" s="255"/>
      <c r="U66" s="282">
        <f t="shared" si="9"/>
        <v>91.37309734180127</v>
      </c>
      <c r="X66" s="170" t="e">
        <f t="shared" si="7"/>
        <v>#DIV/0!</v>
      </c>
      <c r="Y66" s="248">
        <f t="shared" si="5"/>
        <v>119.61374295948168</v>
      </c>
      <c r="Z66" s="170" t="e">
        <f t="shared" si="8"/>
        <v>#DIV/0!</v>
      </c>
      <c r="AA66" s="170">
        <f t="shared" si="6"/>
        <v>89.723273239092507</v>
      </c>
      <c r="AB66" s="249">
        <f t="shared" si="2"/>
        <v>0.23067663991434317</v>
      </c>
      <c r="AC66" s="171">
        <f t="shared" si="3"/>
        <v>0.21197230618019994</v>
      </c>
      <c r="AD66" s="171">
        <f t="shared" si="4"/>
        <v>0.26469422743420834</v>
      </c>
    </row>
    <row r="67" spans="1:30" s="247" customFormat="1">
      <c r="A67" s="259" t="s">
        <v>65</v>
      </c>
      <c r="B67" s="260" t="s">
        <v>268</v>
      </c>
      <c r="C67" s="261"/>
      <c r="D67" s="285"/>
      <c r="E67" s="285">
        <f>SUM(E68)</f>
        <v>7200</v>
      </c>
      <c r="F67" s="285"/>
      <c r="G67" s="285">
        <f>SUM(G68)</f>
        <v>750</v>
      </c>
      <c r="H67" s="285"/>
      <c r="I67" s="285">
        <f>SUM(I68)</f>
        <v>6650</v>
      </c>
      <c r="J67" s="285"/>
      <c r="K67" s="285">
        <f>SUM(K68)</f>
        <v>657.18</v>
      </c>
      <c r="L67" s="285"/>
      <c r="M67" s="285">
        <f>SUM(M68)</f>
        <v>688.82760000000007</v>
      </c>
      <c r="N67" s="285"/>
      <c r="O67" s="285">
        <f>SUM(O68)</f>
        <v>6527.8901999999998</v>
      </c>
      <c r="P67" s="285"/>
      <c r="Q67" s="285">
        <f>SUM(Q68)</f>
        <v>5921.74</v>
      </c>
      <c r="R67" s="285"/>
      <c r="S67" s="266">
        <f t="shared" si="0"/>
        <v>108.8806546079164</v>
      </c>
      <c r="T67" s="285"/>
      <c r="U67" s="267">
        <f t="shared" si="9"/>
        <v>114.12398429653976</v>
      </c>
      <c r="X67" s="170" t="e">
        <f t="shared" si="7"/>
        <v>#DIV/0!</v>
      </c>
      <c r="Y67" s="248">
        <f t="shared" si="5"/>
        <v>110.29597280910149</v>
      </c>
      <c r="Z67" s="170" t="e">
        <f t="shared" si="8"/>
        <v>#DIV/0!</v>
      </c>
      <c r="AA67" s="170">
        <f t="shared" si="6"/>
        <v>110.23601509015933</v>
      </c>
      <c r="AB67" s="249">
        <f t="shared" si="2"/>
        <v>3.9544566842458826</v>
      </c>
      <c r="AC67" s="171">
        <f t="shared" si="3"/>
        <v>3.9407942051935381</v>
      </c>
      <c r="AD67" s="171">
        <f t="shared" si="4"/>
        <v>4.0052599181557271</v>
      </c>
    </row>
    <row r="68" spans="1:30" ht="39.75" customHeight="1">
      <c r="A68" s="268"/>
      <c r="B68" s="286" t="s">
        <v>269</v>
      </c>
      <c r="C68" s="273" t="s">
        <v>226</v>
      </c>
      <c r="D68" s="253"/>
      <c r="E68" s="253">
        <v>7200</v>
      </c>
      <c r="F68" s="253"/>
      <c r="G68" s="253">
        <v>750</v>
      </c>
      <c r="H68" s="253"/>
      <c r="I68" s="253">
        <v>6650</v>
      </c>
      <c r="J68" s="253"/>
      <c r="K68" s="253">
        <v>657.18</v>
      </c>
      <c r="L68" s="253"/>
      <c r="M68" s="253">
        <v>688.82760000000007</v>
      </c>
      <c r="N68" s="253"/>
      <c r="O68" s="253">
        <v>6527.8901999999998</v>
      </c>
      <c r="P68" s="253"/>
      <c r="Q68" s="253">
        <v>5921.74</v>
      </c>
      <c r="R68" s="281"/>
      <c r="S68" s="281">
        <f t="shared" si="0"/>
        <v>108.8806546079164</v>
      </c>
      <c r="T68" s="287"/>
      <c r="U68" s="288">
        <f t="shared" si="9"/>
        <v>114.12398429653976</v>
      </c>
      <c r="X68" s="170" t="e">
        <f t="shared" si="7"/>
        <v>#DIV/0!</v>
      </c>
      <c r="Y68" s="248">
        <f t="shared" si="5"/>
        <v>110.29597280910149</v>
      </c>
      <c r="Z68" s="170" t="e">
        <f t="shared" si="8"/>
        <v>#DIV/0!</v>
      </c>
      <c r="AA68" s="170">
        <f t="shared" si="6"/>
        <v>110.23601509015933</v>
      </c>
      <c r="AB68" s="249">
        <f t="shared" si="2"/>
        <v>3.9544566842458826</v>
      </c>
      <c r="AC68" s="171">
        <f t="shared" si="3"/>
        <v>3.9407942051935381</v>
      </c>
      <c r="AD68" s="171">
        <f t="shared" si="4"/>
        <v>4.0052599181557271</v>
      </c>
    </row>
    <row r="69" spans="1:30" ht="18.75" customHeight="1">
      <c r="A69" s="268">
        <v>1</v>
      </c>
      <c r="B69" s="269" t="s">
        <v>91</v>
      </c>
      <c r="C69" s="273" t="s">
        <v>226</v>
      </c>
      <c r="D69" s="253"/>
      <c r="E69" s="253">
        <v>1300</v>
      </c>
      <c r="F69" s="253"/>
      <c r="G69" s="253">
        <v>150</v>
      </c>
      <c r="H69" s="253"/>
      <c r="I69" s="289">
        <v>1300</v>
      </c>
      <c r="J69" s="253"/>
      <c r="K69" s="253">
        <v>160.38</v>
      </c>
      <c r="L69" s="253"/>
      <c r="M69" s="253">
        <v>133.756</v>
      </c>
      <c r="N69" s="253"/>
      <c r="O69" s="253">
        <v>1240.2260000000001</v>
      </c>
      <c r="P69" s="253"/>
      <c r="Q69" s="253">
        <v>1154.57</v>
      </c>
      <c r="R69" s="281"/>
      <c r="S69" s="281">
        <f t="shared" si="0"/>
        <v>112.14450192888543</v>
      </c>
      <c r="T69" s="287"/>
      <c r="U69" s="288">
        <f t="shared" si="9"/>
        <v>93.527871305649086</v>
      </c>
      <c r="X69" s="170" t="e">
        <f t="shared" si="7"/>
        <v>#DIV/0!</v>
      </c>
      <c r="Y69" s="248">
        <f t="shared" si="5"/>
        <v>104.81960545900503</v>
      </c>
      <c r="Z69" s="170" t="e">
        <f t="shared" si="8"/>
        <v>#DIV/0!</v>
      </c>
      <c r="AA69" s="170">
        <f t="shared" si="6"/>
        <v>107.4188658981266</v>
      </c>
      <c r="AB69" s="249">
        <f t="shared" si="2"/>
        <v>0.71399912354439554</v>
      </c>
      <c r="AC69" s="171">
        <f t="shared" si="3"/>
        <v>0.74870674661935366</v>
      </c>
      <c r="AD69" s="171">
        <f t="shared" si="4"/>
        <v>0.78091117538173882</v>
      </c>
    </row>
    <row r="70" spans="1:30" ht="18.75" customHeight="1">
      <c r="A70" s="268">
        <v>2</v>
      </c>
      <c r="B70" s="269" t="s">
        <v>270</v>
      </c>
      <c r="C70" s="290" t="s">
        <v>65</v>
      </c>
      <c r="D70" s="253">
        <v>52000</v>
      </c>
      <c r="E70" s="253">
        <v>600</v>
      </c>
      <c r="F70" s="253">
        <v>3500</v>
      </c>
      <c r="G70" s="253">
        <v>76.793743426632744</v>
      </c>
      <c r="H70" s="291">
        <v>35000</v>
      </c>
      <c r="I70" s="291">
        <v>430</v>
      </c>
      <c r="J70" s="253">
        <v>5651</v>
      </c>
      <c r="K70" s="253">
        <v>55.668999999999997</v>
      </c>
      <c r="L70" s="253">
        <v>5519</v>
      </c>
      <c r="M70" s="253">
        <v>52.475999999999942</v>
      </c>
      <c r="N70" s="253">
        <v>51454</v>
      </c>
      <c r="O70" s="253">
        <v>535.063895</v>
      </c>
      <c r="P70" s="253">
        <v>31566</v>
      </c>
      <c r="Q70" s="253">
        <v>363.21262999999999</v>
      </c>
      <c r="R70" s="255">
        <f>F70/L70*100</f>
        <v>63.417285740170328</v>
      </c>
      <c r="S70" s="281">
        <f t="shared" si="0"/>
        <v>146.34069560681613</v>
      </c>
      <c r="T70" s="255">
        <f>F70/J70*100</f>
        <v>61.935940541497082</v>
      </c>
      <c r="U70" s="288">
        <f t="shared" si="9"/>
        <v>137.94705029124424</v>
      </c>
      <c r="X70" s="170">
        <f t="shared" si="7"/>
        <v>101.0611419909045</v>
      </c>
      <c r="Y70" s="248">
        <f t="shared" si="5"/>
        <v>112.13614030152416</v>
      </c>
      <c r="Z70" s="170">
        <f t="shared" si="8"/>
        <v>163.0044985110562</v>
      </c>
      <c r="AA70" s="170">
        <f t="shared" si="6"/>
        <v>147.31423161138423</v>
      </c>
      <c r="AB70" s="249">
        <f t="shared" si="2"/>
        <v>0.32953805702049027</v>
      </c>
      <c r="AC70" s="171">
        <f t="shared" si="3"/>
        <v>0.32301044169282805</v>
      </c>
      <c r="AD70" s="171">
        <f t="shared" si="4"/>
        <v>0.24566444806879842</v>
      </c>
    </row>
    <row r="71" spans="1:30" ht="18.75" customHeight="1">
      <c r="A71" s="259" t="s">
        <v>215</v>
      </c>
      <c r="B71" s="260" t="s">
        <v>216</v>
      </c>
      <c r="C71" s="292"/>
      <c r="D71" s="262"/>
      <c r="E71" s="262">
        <f>+E8-E12-E58-E67</f>
        <v>8168.9467433249574</v>
      </c>
      <c r="F71" s="293"/>
      <c r="G71" s="262">
        <f>+G8-G12-G58-G67</f>
        <v>512.65382199240071</v>
      </c>
      <c r="H71" s="265"/>
      <c r="I71" s="262">
        <f>+I8-I12-I58-I67</f>
        <v>7200.362588716107</v>
      </c>
      <c r="J71" s="294"/>
      <c r="K71" s="262">
        <f>+K8-K12-K58-K67</f>
        <v>572.99382400000184</v>
      </c>
      <c r="L71" s="262"/>
      <c r="M71" s="262">
        <f>+M8-M12-M58-M67</f>
        <v>545.34106400000064</v>
      </c>
      <c r="N71" s="262"/>
      <c r="O71" s="262">
        <f>+O8-O12-O58-O67</f>
        <v>6457.9838170000348</v>
      </c>
      <c r="P71" s="293"/>
      <c r="Q71" s="262">
        <f>+Q8-Q12-Q58-Q67</f>
        <v>5403.9178960000099</v>
      </c>
      <c r="R71" s="293"/>
      <c r="S71" s="295">
        <f t="shared" si="0"/>
        <v>94.00609193669672</v>
      </c>
      <c r="T71" s="293"/>
      <c r="U71" s="296">
        <f t="shared" si="9"/>
        <v>89.469345134232896</v>
      </c>
      <c r="X71" s="170" t="e">
        <f t="shared" si="7"/>
        <v>#DIV/0!</v>
      </c>
      <c r="Y71" s="248">
        <f t="shared" si="5"/>
        <v>126.49376298870514</v>
      </c>
      <c r="Z71" s="170" t="e">
        <f t="shared" si="8"/>
        <v>#DIV/0!</v>
      </c>
      <c r="AA71" s="170">
        <f t="shared" si="6"/>
        <v>119.50558726623596</v>
      </c>
      <c r="AB71" s="249">
        <f>+E71/$E$8*100</f>
        <v>4.4866313961652793</v>
      </c>
      <c r="AC71" s="171">
        <f t="shared" si="3"/>
        <v>3.8985927188645708</v>
      </c>
      <c r="AD71" s="171">
        <f t="shared" si="4"/>
        <v>3.6550229746414518</v>
      </c>
    </row>
    <row r="72" spans="1:30" s="303" customFormat="1" ht="18.75" customHeight="1">
      <c r="A72" s="297" t="s">
        <v>25</v>
      </c>
      <c r="B72" s="298" t="s">
        <v>271</v>
      </c>
      <c r="C72" s="299"/>
      <c r="D72" s="300"/>
      <c r="E72" s="300">
        <f>E8-'[1]XK (NH)'!D7</f>
        <v>3573.0526315789903</v>
      </c>
      <c r="F72" s="300"/>
      <c r="G72" s="300">
        <f>G8-'[1]XK (NH)'!F7</f>
        <v>200</v>
      </c>
      <c r="H72" s="299"/>
      <c r="I72" s="300">
        <v>8600</v>
      </c>
      <c r="J72" s="300"/>
      <c r="K72" s="300">
        <f>K8-'[1]XK (NH)'!J7</f>
        <v>612.49066399999901</v>
      </c>
      <c r="L72" s="300"/>
      <c r="M72" s="300">
        <f>M8-'[1]XK (NH)'!L7</f>
        <v>563.35874399999921</v>
      </c>
      <c r="N72" s="301"/>
      <c r="O72" s="300">
        <f>O8-'[1]XK (NH)'!N7</f>
        <v>3537.5433279999997</v>
      </c>
      <c r="P72" s="300"/>
      <c r="Q72" s="300">
        <f>Q8-'[2]XK (NH)'!P7</f>
        <v>-2368.0572690000117</v>
      </c>
      <c r="R72" s="299"/>
      <c r="S72" s="299"/>
      <c r="T72" s="299"/>
      <c r="U72" s="302"/>
      <c r="X72" s="170" t="e">
        <f t="shared" si="7"/>
        <v>#DIV/0!</v>
      </c>
      <c r="Y72" s="248">
        <f t="shared" si="5"/>
        <v>101.00378427305556</v>
      </c>
      <c r="Z72" s="170" t="e">
        <f t="shared" si="8"/>
        <v>#DIV/0!</v>
      </c>
      <c r="AA72" s="170">
        <f t="shared" si="6"/>
        <v>-149.38588581913143</v>
      </c>
      <c r="AB72" s="249">
        <f t="shared" si="2"/>
        <v>1.96242803640415</v>
      </c>
      <c r="AC72" s="171">
        <f t="shared" si="3"/>
        <v>2.1355644504565139</v>
      </c>
      <c r="AD72" s="171">
        <f t="shared" si="4"/>
        <v>-1.6016719517275433</v>
      </c>
    </row>
    <row r="73" spans="1:30" ht="18.75" customHeight="1" thickBot="1">
      <c r="A73" s="304"/>
      <c r="B73" s="305" t="s">
        <v>272</v>
      </c>
      <c r="C73" s="306"/>
      <c r="D73" s="307"/>
      <c r="E73" s="307">
        <f>E72/'[1]XK (NH)'!D7*100</f>
        <v>2.0017101577473335</v>
      </c>
      <c r="F73" s="307"/>
      <c r="G73" s="307">
        <f>G72/'[1]XK (NH)'!F7*100</f>
        <v>1.4492753623188406</v>
      </c>
      <c r="H73" s="307"/>
      <c r="I73" s="307">
        <v>5.9147180192572213</v>
      </c>
      <c r="J73" s="307"/>
      <c r="K73" s="307">
        <f>K72/'[1]XK (NH)'!J7*100</f>
        <v>4.5381736910392334</v>
      </c>
      <c r="L73" s="307"/>
      <c r="M73" s="307">
        <f>M72/'[1]XK (NH)'!L7*100</f>
        <v>4.1016422096839156</v>
      </c>
      <c r="N73" s="307"/>
      <c r="O73" s="307">
        <f>O72/'[1]XK (NH)'!N7*100</f>
        <v>2.1821660120600122</v>
      </c>
      <c r="P73" s="307"/>
      <c r="Q73" s="307">
        <f>Q72/'[2]XK (NH)'!P7*100</f>
        <v>-1.5764228294279659</v>
      </c>
      <c r="R73" s="308"/>
      <c r="S73" s="308"/>
      <c r="T73" s="308"/>
      <c r="U73" s="309"/>
      <c r="X73" s="170" t="e">
        <f t="shared" si="7"/>
        <v>#DIV/0!</v>
      </c>
      <c r="Y73" s="248">
        <f t="shared" si="5"/>
        <v>91.730425031121982</v>
      </c>
      <c r="Z73" s="170" t="e">
        <f t="shared" si="8"/>
        <v>#DIV/0!</v>
      </c>
      <c r="AA73" s="170">
        <f t="shared" si="6"/>
        <v>-138.42517193511156</v>
      </c>
      <c r="AB73" s="249">
        <f t="shared" si="2"/>
        <v>1.0993994601703923E-3</v>
      </c>
      <c r="AC73" s="171">
        <f t="shared" si="3"/>
        <v>1.3173424968294333E-3</v>
      </c>
      <c r="AD73" s="171">
        <f t="shared" si="4"/>
        <v>-1.0662378241485567E-3</v>
      </c>
    </row>
    <row r="74" spans="1:30">
      <c r="D74" s="224"/>
      <c r="E74" s="224"/>
      <c r="F74" s="224"/>
      <c r="G74" s="224"/>
      <c r="I74" s="311"/>
      <c r="J74" s="224"/>
      <c r="K74" s="224"/>
      <c r="L74" s="224"/>
      <c r="M74" s="224"/>
      <c r="N74" s="224"/>
      <c r="O74" s="224"/>
      <c r="P74" s="224"/>
      <c r="Q74" s="224"/>
    </row>
    <row r="75" spans="1:30" ht="30" hidden="1" customHeight="1">
      <c r="B75" s="313" t="s">
        <v>217</v>
      </c>
      <c r="D75" s="314"/>
      <c r="E75" s="314"/>
      <c r="F75" s="314"/>
      <c r="G75" s="314">
        <f>+G12+G58+G67</f>
        <v>13487.3461780076</v>
      </c>
      <c r="H75" s="219"/>
      <c r="I75" s="224"/>
      <c r="K75" s="314">
        <f>+K12+K58+K67</f>
        <v>13535.909839999998</v>
      </c>
      <c r="L75" s="314"/>
      <c r="M75" s="314">
        <f>+M12+M58+M67</f>
        <v>13752.973465999999</v>
      </c>
      <c r="N75" s="314"/>
      <c r="O75" s="314">
        <f>+O12+O58+O67</f>
        <v>159191.11786399997</v>
      </c>
      <c r="P75" s="314"/>
      <c r="Q75" s="314">
        <f>+Q12+Q58+Q67</f>
        <v>142445.16358699996</v>
      </c>
      <c r="R75" s="219"/>
      <c r="S75" s="219"/>
      <c r="T75" s="219"/>
      <c r="U75" s="219"/>
    </row>
    <row r="76" spans="1:30" ht="30" hidden="1" customHeight="1">
      <c r="B76" s="313" t="s">
        <v>218</v>
      </c>
      <c r="D76" s="315"/>
      <c r="E76" s="315"/>
      <c r="F76" s="315"/>
      <c r="G76" s="315">
        <f>+G75/G8*100</f>
        <v>96.338186985768573</v>
      </c>
      <c r="H76" s="219"/>
      <c r="I76" s="219"/>
      <c r="K76" s="315">
        <f>+K75/K8*100</f>
        <v>95.938778535556651</v>
      </c>
      <c r="L76" s="315"/>
      <c r="M76" s="315">
        <f>+M75/M8*100</f>
        <v>96.18597658587106</v>
      </c>
      <c r="N76" s="315"/>
      <c r="O76" s="315">
        <f>+O75/O8*100</f>
        <v>96.101407281135437</v>
      </c>
      <c r="P76" s="315"/>
      <c r="Q76" s="315">
        <f>+Q75/Q8*100</f>
        <v>96.344977025358531</v>
      </c>
      <c r="R76" s="219"/>
      <c r="S76" s="219"/>
      <c r="T76" s="219"/>
      <c r="U76" s="219"/>
    </row>
    <row r="77" spans="1:30" ht="30" hidden="1" customHeight="1">
      <c r="B77" s="313" t="s">
        <v>219</v>
      </c>
      <c r="D77" s="315"/>
      <c r="E77" s="315"/>
      <c r="F77" s="315"/>
      <c r="G77" s="315">
        <f>100-G76</f>
        <v>3.6618130142314271</v>
      </c>
      <c r="H77" s="219"/>
      <c r="I77" s="219"/>
      <c r="K77" s="315">
        <f>100-K76</f>
        <v>4.0612214644433493</v>
      </c>
      <c r="L77" s="315"/>
      <c r="M77" s="315">
        <f>100-M76</f>
        <v>3.8140234141289397</v>
      </c>
      <c r="N77" s="315"/>
      <c r="O77" s="315">
        <f>100-O76</f>
        <v>3.8985927188645633</v>
      </c>
      <c r="P77" s="315"/>
      <c r="Q77" s="315">
        <f>100-Q76</f>
        <v>3.6550229746414686</v>
      </c>
      <c r="R77" s="219"/>
      <c r="S77" s="219"/>
      <c r="T77" s="219"/>
      <c r="U77" s="219"/>
    </row>
    <row r="78" spans="1:30" ht="30" hidden="1" customHeight="1">
      <c r="B78" s="313" t="s">
        <v>220</v>
      </c>
      <c r="D78" s="315"/>
      <c r="E78" s="315"/>
      <c r="F78" s="315"/>
      <c r="G78" s="315">
        <f>+G71/G75*100</f>
        <v>3.8009984709099518</v>
      </c>
      <c r="H78" s="219"/>
      <c r="I78" s="219"/>
      <c r="K78" s="315">
        <f>+K71/K75*100</f>
        <v>4.2331385977967022</v>
      </c>
      <c r="L78" s="315"/>
      <c r="M78" s="315">
        <f>+M71/M75*100</f>
        <v>3.9652593335411344</v>
      </c>
      <c r="N78" s="315"/>
      <c r="O78" s="315">
        <f>+O71/O75*100</f>
        <v>4.0567488335104311</v>
      </c>
      <c r="P78" s="315"/>
      <c r="Q78" s="315">
        <f>+Q71/Q75*100</f>
        <v>3.7936829583543616</v>
      </c>
      <c r="R78" s="219"/>
      <c r="S78" s="219"/>
      <c r="T78" s="219"/>
      <c r="U78" s="219"/>
    </row>
    <row r="79" spans="1:30" ht="15.75" hidden="1" customHeight="1">
      <c r="B79" s="313" t="s">
        <v>221</v>
      </c>
      <c r="D79" s="224"/>
      <c r="E79" s="224"/>
      <c r="H79" s="219"/>
      <c r="I79" s="219"/>
      <c r="M79" s="314">
        <f>+K78*M75/100</f>
        <v>582.1824281339849</v>
      </c>
      <c r="O79" s="224"/>
      <c r="R79" s="219"/>
      <c r="S79" s="219"/>
      <c r="T79" s="219"/>
      <c r="U79" s="219"/>
    </row>
    <row r="80" spans="1:30" ht="15.75" hidden="1" customHeight="1">
      <c r="B80" s="313" t="s">
        <v>222</v>
      </c>
      <c r="H80" s="219"/>
      <c r="I80" s="219"/>
      <c r="M80" s="316">
        <f>+M79+M75</f>
        <v>14335.155894133984</v>
      </c>
      <c r="R80" s="219"/>
      <c r="S80" s="219"/>
      <c r="T80" s="219"/>
      <c r="U80" s="219"/>
    </row>
    <row r="81" spans="1:17" ht="15.75" customHeight="1"/>
    <row r="82" spans="1:17" ht="15.75" customHeight="1">
      <c r="B82" s="223" t="s">
        <v>273</v>
      </c>
      <c r="K82" s="224"/>
    </row>
    <row r="83" spans="1:17" ht="30" customHeight="1">
      <c r="B83" s="313" t="s">
        <v>274</v>
      </c>
      <c r="D83" s="317"/>
      <c r="E83" s="317"/>
      <c r="F83" s="318"/>
      <c r="G83" s="318">
        <v>120</v>
      </c>
      <c r="K83" s="319">
        <v>109.04103000000001</v>
      </c>
      <c r="L83" s="224"/>
      <c r="M83" s="318">
        <v>145.66549499999999</v>
      </c>
      <c r="N83" s="318"/>
      <c r="O83" s="317">
        <v>1314.1435160000001</v>
      </c>
      <c r="P83" s="320"/>
      <c r="Q83" s="319">
        <v>1008.339544</v>
      </c>
    </row>
    <row r="84" spans="1:17" ht="30" customHeight="1">
      <c r="A84" s="321"/>
      <c r="B84" s="313" t="s">
        <v>210</v>
      </c>
      <c r="D84" s="317"/>
      <c r="E84" s="224">
        <v>2000</v>
      </c>
      <c r="G84" s="224">
        <v>120</v>
      </c>
      <c r="K84" s="319">
        <v>155.92320799999999</v>
      </c>
      <c r="L84" s="224"/>
      <c r="M84" s="224">
        <v>100.690275</v>
      </c>
      <c r="O84" s="317">
        <v>1672.7353680000001</v>
      </c>
      <c r="P84" s="320"/>
      <c r="Q84" s="319">
        <v>1546.515193</v>
      </c>
    </row>
    <row r="85" spans="1:17" ht="15.75" customHeight="1">
      <c r="A85" s="321"/>
      <c r="B85" s="313" t="s">
        <v>275</v>
      </c>
      <c r="D85" s="317"/>
      <c r="E85" s="317"/>
      <c r="G85" s="224">
        <v>795.86007856576725</v>
      </c>
      <c r="K85" s="319">
        <v>749.16058599999997</v>
      </c>
      <c r="L85" s="224"/>
      <c r="M85" s="224">
        <v>801.58089399999994</v>
      </c>
      <c r="O85" s="317">
        <v>8223.7052380000005</v>
      </c>
      <c r="P85" s="320"/>
      <c r="Q85" s="319">
        <v>7253.0205290000004</v>
      </c>
    </row>
    <row r="86" spans="1:17" ht="15.75" customHeight="1">
      <c r="A86" s="321"/>
      <c r="B86" s="313" t="s">
        <v>276</v>
      </c>
      <c r="D86" s="224"/>
      <c r="E86" s="224"/>
      <c r="F86" s="224"/>
      <c r="G86" s="224">
        <f>(+G67-G69-G70+G71)-(G83+G84+G85)</f>
        <v>0</v>
      </c>
      <c r="K86" s="224">
        <f>(+K67-K69-K70+K71)-(K83+K84+K85)</f>
        <v>1.8189894035458565E-12</v>
      </c>
      <c r="L86" s="224"/>
      <c r="M86" s="224">
        <f>(+M67-M69-M70+M71)-(M83+M84+M85)</f>
        <v>0</v>
      </c>
      <c r="N86" s="224"/>
      <c r="O86" s="224">
        <f>(+O67-O69-O70+O71)-(O83+O84+O85)</f>
        <v>3.2741809263825417E-11</v>
      </c>
      <c r="P86" s="319"/>
      <c r="Q86" s="319">
        <f>(+Q67-Q69-Q70+Q71)-(Q83+Q84+Q85)</f>
        <v>0</v>
      </c>
    </row>
    <row r="87" spans="1:17">
      <c r="G87" s="224"/>
      <c r="K87" s="224"/>
      <c r="Q87" s="224"/>
    </row>
    <row r="88" spans="1:17">
      <c r="G88" s="322"/>
    </row>
  </sheetData>
  <mergeCells count="22">
    <mergeCell ref="AD5:AD6"/>
    <mergeCell ref="X4:AA4"/>
    <mergeCell ref="AB4:AD4"/>
    <mergeCell ref="D5:E5"/>
    <mergeCell ref="F5:G5"/>
    <mergeCell ref="H5:I5"/>
    <mergeCell ref="J5:K5"/>
    <mergeCell ref="L5:M5"/>
    <mergeCell ref="N5:O5"/>
    <mergeCell ref="P5:Q5"/>
    <mergeCell ref="R5:S5"/>
    <mergeCell ref="R4:U4"/>
    <mergeCell ref="T5:U5"/>
    <mergeCell ref="X5:Y5"/>
    <mergeCell ref="Z5:AA5"/>
    <mergeCell ref="AB5:AB6"/>
    <mergeCell ref="AC5:AC6"/>
    <mergeCell ref="A4:A6"/>
    <mergeCell ref="B4:B6"/>
    <mergeCell ref="D4:G4"/>
    <mergeCell ref="H4:O4"/>
    <mergeCell ref="P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2017-01-05T06:17:04Z</dcterms:modified>
</cp:coreProperties>
</file>